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200" windowHeight="11460" firstSheet="1" activeTab="7"/>
  </bookViews>
  <sheets>
    <sheet name="Прил. 1" sheetId="1" r:id="rId1"/>
    <sheet name="Прил. 2" sheetId="2" r:id="rId2"/>
    <sheet name="Прил. 3" sheetId="3" r:id="rId3"/>
    <sheet name="Прил. 4" sheetId="6" r:id="rId4"/>
    <sheet name="Прил. 5" sheetId="10" r:id="rId5"/>
    <sheet name="Прил. 6а " sheetId="14" r:id="rId6"/>
    <sheet name="Прил. 6б" sheetId="13" r:id="rId7"/>
    <sheet name="Прил. 7" sheetId="12" r:id="rId8"/>
  </sheets>
  <definedNames>
    <definedName name="_xlnm.Print_Titles" localSheetId="0">'Прил. 1'!$8:$10</definedName>
    <definedName name="_xlnm.Print_Titles" localSheetId="1">'Прил. 2'!$8:$10</definedName>
    <definedName name="_xlnm.Print_Titles" localSheetId="7">'Прил. 7'!$12:$15</definedName>
    <definedName name="_xlnm.Print_Area" localSheetId="0">'Прил. 1'!$A$1:$I$28</definedName>
    <definedName name="_xlnm.Print_Area" localSheetId="2">'Прил. 3'!$A$1:$E$14</definedName>
    <definedName name="_xlnm.Print_Area" localSheetId="3">'Прил. 4'!$A$1:$H$22</definedName>
    <definedName name="_xlnm.Print_Area" localSheetId="4">'Прил. 5'!$A$1:$L$37</definedName>
    <definedName name="_xlnm.Print_Area" localSheetId="5">'Прил. 6а '!$A$1:$G$17</definedName>
    <definedName name="_xlnm.Print_Area" localSheetId="6">'Прил. 6б'!$A$1:$Q$17</definedName>
    <definedName name="_xlnm.Print_Area" localSheetId="7">'Прил. 7'!$A$1:$F$61</definedName>
  </definedNames>
  <calcPr calcId="124519"/>
</workbook>
</file>

<file path=xl/calcChain.xml><?xml version="1.0" encoding="utf-8"?>
<calcChain xmlns="http://schemas.openxmlformats.org/spreadsheetml/2006/main">
  <c r="J24" i="10"/>
  <c r="I24"/>
  <c r="K32"/>
  <c r="J32"/>
  <c r="C58" i="12"/>
  <c r="D51"/>
  <c r="J16" i="10" l="1"/>
  <c r="D23" i="12" l="1"/>
  <c r="C23" s="1"/>
  <c r="D21"/>
  <c r="D18"/>
  <c r="F51" l="1"/>
  <c r="E51"/>
  <c r="D29" i="1"/>
  <c r="I15"/>
  <c r="H15"/>
  <c r="G15"/>
  <c r="F15"/>
  <c r="I13"/>
  <c r="H13"/>
  <c r="G13"/>
  <c r="L35" i="10"/>
  <c r="L34"/>
  <c r="L33"/>
  <c r="I32"/>
  <c r="I31" s="1"/>
  <c r="L31" s="1"/>
  <c r="C51" i="12" l="1"/>
  <c r="L32" i="10"/>
  <c r="E19" i="12"/>
  <c r="E18"/>
  <c r="F18"/>
  <c r="C53"/>
  <c r="C61"/>
  <c r="C60"/>
  <c r="C59"/>
  <c r="C57"/>
  <c r="C56"/>
  <c r="C55"/>
  <c r="C54"/>
  <c r="K16" i="10"/>
  <c r="K17"/>
  <c r="J17"/>
  <c r="I17"/>
  <c r="I14" i="1"/>
  <c r="C18" i="12" l="1"/>
  <c r="I16" i="10"/>
  <c r="I18"/>
  <c r="L18" s="1"/>
  <c r="H14" i="1"/>
  <c r="G14"/>
  <c r="C49" i="12"/>
  <c r="C48"/>
  <c r="C46"/>
  <c r="C45"/>
  <c r="C44"/>
  <c r="C43"/>
  <c r="C42"/>
  <c r="L28" i="10"/>
  <c r="L27"/>
  <c r="L26"/>
  <c r="L21"/>
  <c r="L20"/>
  <c r="L19"/>
  <c r="F13" i="1" l="1"/>
  <c r="K24" i="10"/>
  <c r="L24" s="1"/>
  <c r="C40" i="12" l="1"/>
  <c r="L17" i="10"/>
  <c r="L16"/>
  <c r="F29" i="12"/>
  <c r="E29"/>
  <c r="K22" i="10"/>
  <c r="J22"/>
  <c r="J14" s="1"/>
  <c r="I22"/>
  <c r="I14" s="1"/>
  <c r="C29" i="12" l="1"/>
  <c r="K23" i="10"/>
  <c r="K15" s="1"/>
  <c r="K14"/>
  <c r="L14" s="1"/>
  <c r="L22"/>
  <c r="J23"/>
  <c r="J15" s="1"/>
  <c r="I23"/>
  <c r="I15" s="1"/>
  <c r="L15" l="1"/>
  <c r="L23"/>
  <c r="F20" i="12"/>
  <c r="E20"/>
  <c r="D20"/>
  <c r="F19"/>
  <c r="D19"/>
  <c r="F26"/>
  <c r="E26"/>
  <c r="D26"/>
  <c r="F25"/>
  <c r="E25"/>
  <c r="D25"/>
  <c r="F22"/>
  <c r="E22"/>
  <c r="D22"/>
  <c r="F21"/>
  <c r="E21"/>
  <c r="F28"/>
  <c r="E28"/>
  <c r="D28"/>
  <c r="F27"/>
  <c r="E27"/>
  <c r="D27"/>
  <c r="F40"/>
  <c r="E40"/>
  <c r="D40"/>
  <c r="C50"/>
  <c r="D16" l="1"/>
  <c r="C27"/>
  <c r="C25"/>
  <c r="C19"/>
  <c r="C21"/>
  <c r="C28"/>
  <c r="C22"/>
  <c r="C26"/>
  <c r="C20"/>
  <c r="F16"/>
  <c r="E16"/>
  <c r="C16" l="1"/>
</calcChain>
</file>

<file path=xl/sharedStrings.xml><?xml version="1.0" encoding="utf-8"?>
<sst xmlns="http://schemas.openxmlformats.org/spreadsheetml/2006/main" count="426" uniqueCount="235">
  <si>
    <t>Приложение  1</t>
  </si>
  <si>
    <t>СВЕДЕНИЯ</t>
  </si>
  <si>
    <t xml:space="preserve">о целевых индикаторах и показателях муниципальной программы, подпрограмм </t>
  </si>
  <si>
    <t>муниципальной программы, отдельных мероприятий и их значениях</t>
  </si>
  <si>
    <t>№ п/п</t>
  </si>
  <si>
    <t>Наименование целевого индикатора, показателя</t>
  </si>
  <si>
    <t>Единицы измерения</t>
  </si>
  <si>
    <t>Вес показателя (индикатора)</t>
  </si>
  <si>
    <t>Источник информации</t>
  </si>
  <si>
    <t>очередной финансовый год</t>
  </si>
  <si>
    <t>первый год планового периода</t>
  </si>
  <si>
    <t>второй год планового периода</t>
  </si>
  <si>
    <t>X</t>
  </si>
  <si>
    <t>...</t>
  </si>
  <si>
    <t>Подпрограмма 1</t>
  </si>
  <si>
    <t>Отдельное мероприятие 1 
(при наличии)</t>
  </si>
  <si>
    <t>Приложение  2</t>
  </si>
  <si>
    <t>ПЕРЕЧЕНЬ</t>
  </si>
  <si>
    <t>мероприятий подпрограмм и отдельных мероприятий муниципальной программы</t>
  </si>
  <si>
    <t>Наименование мероприятия</t>
  </si>
  <si>
    <t>Ответственный исполнитель мероприятия</t>
  </si>
  <si>
    <t>Срок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</si>
  <si>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</si>
  <si>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</si>
  <si>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</si>
  <si>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</si>
  <si>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>Мероприятие 1.1</t>
  </si>
  <si>
    <t>Мероприятие 1.2</t>
  </si>
  <si>
    <t xml:space="preserve">№ п/п </t>
  </si>
  <si>
    <t>Приложение  3</t>
  </si>
  <si>
    <t xml:space="preserve">нормативных правовых актов администрации города, </t>
  </si>
  <si>
    <t>Ответственный исполнитель и соисполнители</t>
  </si>
  <si>
    <t>Наименование 
нормативного правового акта</t>
  </si>
  <si>
    <t>Предмет регулирования, основное содержание</t>
  </si>
  <si>
    <t>Ожидаемые 
сроки принятия 
(год, квартал)</t>
  </si>
  <si>
    <t>№ 
п/п</t>
  </si>
  <si>
    <t>Приложение  4</t>
  </si>
  <si>
    <t>ПРОГНОЗ</t>
  </si>
  <si>
    <t xml:space="preserve">сводных показателей муниципальных заданий на оказание муниципальных услуг </t>
  </si>
  <si>
    <t>(выполнение работ) муниципальными учреждениями по программе</t>
  </si>
  <si>
    <t>Тыс. рублей</t>
  </si>
  <si>
    <t>Наименование услуги (работы), показателя объема услуги (работы),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</si>
  <si>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</si>
  <si>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</t>
  </si>
  <si>
    <t>Наименование услуги (работы) и ее содержание:</t>
  </si>
  <si>
    <t>Показатель объема услуги (работы):</t>
  </si>
  <si>
    <t>№
 п/п</t>
  </si>
  <si>
    <t xml:space="preserve">и т.д. </t>
  </si>
  <si>
    <t>Распределение</t>
  </si>
  <si>
    <t>планируемых расходов по подпрограммам и мероприятиям муниципальной программы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</si>
  <si>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</si>
  <si>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</si>
  <si>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</si>
  <si>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</si>
  <si>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</si>
  <si>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</si>
  <si>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</si>
  <si>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в том числе:</t>
  </si>
  <si>
    <t>всего</t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</si>
  <si>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</si>
  <si>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>Приложение 6а</t>
  </si>
  <si>
    <t>(за счет всех источников финансирования)</t>
  </si>
  <si>
    <t>Наименование объекта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</si>
  <si>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</si>
  <si>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</si>
  <si>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</si>
  <si>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</si>
  <si>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</si>
  <si>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Приложение 6б</t>
  </si>
  <si>
    <t>Объем капитальных вложений на текущий финансовый год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</si>
  <si>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</si>
  <si>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</si>
  <si>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</si>
  <si>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</si>
  <si>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в том числе по годам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</si>
  <si>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</si>
  <si>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</si>
  <si>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</si>
  <si>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</si>
  <si>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</si>
  <si>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</si>
  <si>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</si>
  <si>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%</t>
  </si>
  <si>
    <t>Подпрограмма 1 "Стимулирование жилищного строительства на территории города Назарово"</t>
  </si>
  <si>
    <t>Годовой объем ввода жилья  (ежегодно)</t>
  </si>
  <si>
    <t>Количество земельных участков, сформированных и поставленных на кадастровый учет, предоставляемых для жилищного строительства семьям, имеющим трех и более детей (ежегодно)</t>
  </si>
  <si>
    <t>Подпрограмма 2 "Переселение граждан из аварийного жилищного фонда в городе Назарово"</t>
  </si>
  <si>
    <t>Объем общей площади жилья построенного (приобретенного) в целях переселения граждан из аварийного жилищного фонда
 (ежегодно)</t>
  </si>
  <si>
    <t>Количество граждан, переселенных из аварийного жилищного фонда в городе Назарово
 (ежегодно)</t>
  </si>
  <si>
    <t>единиц</t>
  </si>
  <si>
    <t>кв.м.</t>
  </si>
  <si>
    <t>га</t>
  </si>
  <si>
    <t>человек</t>
  </si>
  <si>
    <t>Генеральный план города Назарово</t>
  </si>
  <si>
    <t>Формы Федерального статистического наблюдения 1-МО; 1-Жилфонд</t>
  </si>
  <si>
    <t>к муниципальной программе</t>
  </si>
  <si>
    <t>Администрация города 
(Отдел градостроительства)</t>
  </si>
  <si>
    <t>Администрация города (Отдел по собственности и землепользованию)</t>
  </si>
  <si>
    <t>для рассмотрения вопросов, возникающих в ходе реализации программы</t>
  </si>
  <si>
    <t>для распределения обязанностей в ходе реализации программы</t>
  </si>
  <si>
    <t>для расчета стоимости приобретаемого жилья по программе</t>
  </si>
  <si>
    <t>для определения потребности в общей площади по программе</t>
  </si>
  <si>
    <t xml:space="preserve">Администрация города </t>
  </si>
  <si>
    <t>Главный распорядитель Администрация города</t>
  </si>
  <si>
    <t>Подпрограмма 1 "Стимулирование жилищного строительства на территории города Назарово", всего</t>
  </si>
  <si>
    <t>Подпрограмма 2 "Переселение граждан из аварийного жилищного фонда в городе Назарово", всего</t>
  </si>
  <si>
    <t>всего расходные обязательства</t>
  </si>
  <si>
    <t>в том числе администрация города Назарово</t>
  </si>
  <si>
    <t>412</t>
  </si>
  <si>
    <t>10100S4610</t>
  </si>
  <si>
    <t>х</t>
  </si>
  <si>
    <t>Цель: Повышение доступности жилья и улучшение жилищных условий граждан, проживающих на территории города Назарово</t>
  </si>
  <si>
    <t>1.1.1</t>
  </si>
  <si>
    <t>1.1.2</t>
  </si>
  <si>
    <t>1.1.3</t>
  </si>
  <si>
    <t>1.1.4</t>
  </si>
  <si>
    <t>Задача 2 Обеспечение переселения граждан из аварийного жилищного фонда в городе Назарово</t>
  </si>
  <si>
    <t>1.2</t>
  </si>
  <si>
    <t>1.2.1</t>
  </si>
  <si>
    <t>1.2.2</t>
  </si>
  <si>
    <t>Отсутствие объектов коммунальной и транспортной инфраструктуры не дает возможности осуществлять строительство на земельных участках предоставленных семьям, имеющим трех и более детей</t>
  </si>
  <si>
    <t xml:space="preserve">Проживание в жилых домах, признанных в установленном порядке аварийными и подлежащими сносу, создает угрозу для жизни и здоровья проживающих в нем людей
</t>
  </si>
  <si>
    <t xml:space="preserve">Подпрограмма 1 </t>
  </si>
  <si>
    <t xml:space="preserve">«Стимулирование жилищного строительства на территории города Назарово» </t>
  </si>
  <si>
    <t xml:space="preserve">Муниципальная программа </t>
  </si>
  <si>
    <t>Мероприятие 1</t>
  </si>
  <si>
    <t xml:space="preserve">Подпрограмма 2
</t>
  </si>
  <si>
    <t xml:space="preserve">
 «Переселение граждан из аварийного  жилищного фонда в  городе Назарово»  </t>
  </si>
  <si>
    <t xml:space="preserve">
Приобретение жилых помещений для переселения граждан, проживающих в жилых домах города Назарово, признанных в установленном порядке аварийными и подлежащими сносу (софинансирование)</t>
  </si>
  <si>
    <t>1027730</t>
  </si>
  <si>
    <t xml:space="preserve">Мероприятие 1 
Приобретение жилых помещений для переселения граждан, проживающих в жилых домах города Назарово, признанных в установленном порядке аварийными и подлежащими сносу </t>
  </si>
  <si>
    <t>Ожидаемый результат 
(краткое описание)</t>
  </si>
  <si>
    <r>
      <rPr>
        <b/>
        <sz val="10"/>
        <rFont val="Times New Roman"/>
        <family val="1"/>
        <charset val="204"/>
      </rPr>
      <t xml:space="preserve">Целевой показатель 2 </t>
    </r>
    <r>
      <rPr>
        <sz val="10"/>
        <rFont val="Times New Roman"/>
        <family val="1"/>
        <charset val="204"/>
      </rPr>
      <t xml:space="preserve">
Доля земельных участков, предоставленных для жилищного строительства семьям, имеющим трех и более детей, обеспеченных коммунальной и транспортной инфраструктурой
</t>
    </r>
    <r>
      <rPr>
        <b/>
        <sz val="10"/>
        <rFont val="Times New Roman"/>
        <family val="1"/>
        <charset val="204"/>
      </rPr>
      <t xml:space="preserve">Показатель результативности
</t>
    </r>
    <r>
      <rPr>
        <sz val="10"/>
        <rFont val="Times New Roman"/>
        <family val="1"/>
        <charset val="204"/>
      </rPr>
      <t>Количество земельных участков, сформированных и поставленных на кадастровый учет, предоставляемых для жилищного строительства семьям, имеющим трех и более детей</t>
    </r>
    <r>
      <rPr>
        <b/>
        <sz val="10"/>
        <rFont val="Times New Roman"/>
        <family val="1"/>
        <charset val="204"/>
      </rPr>
      <t xml:space="preserve">
Показатель результативности</t>
    </r>
    <r>
      <rPr>
        <sz val="10"/>
        <rFont val="Times New Roman"/>
        <family val="1"/>
        <charset val="204"/>
      </rPr>
      <t xml:space="preserve">
Площадь земельных участков, обеспеченных (полностью или частично) коммунальной и транспортной инфраструктурой, предоставляемая для семей, имеющих трех и более детей
</t>
    </r>
    <r>
      <rPr>
        <b/>
        <sz val="10"/>
        <color rgb="FF000000"/>
        <rFont val="Times New Roman"/>
        <family val="1"/>
        <charset val="204"/>
      </rPr>
      <t/>
    </r>
  </si>
  <si>
    <r>
      <rPr>
        <b/>
        <sz val="10"/>
        <rFont val="Times New Roman"/>
        <family val="1"/>
        <charset val="204"/>
      </rPr>
      <t xml:space="preserve">Целевой показатель 3 </t>
    </r>
    <r>
      <rPr>
        <sz val="10"/>
        <rFont val="Times New Roman"/>
        <family val="1"/>
        <charset val="204"/>
      </rPr>
      <t xml:space="preserve">
Доля аварийного жилищного фонда в общем объеме жилищного фонда
</t>
    </r>
    <r>
      <rPr>
        <b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Объем общей площади жилья построенного (приобретенного) в целях переселения граждан из аварийного жилищного фонда
</t>
    </r>
    <r>
      <rPr>
        <b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граждан, переселенных из аварийного жилищного фонда в городе Назарово</t>
    </r>
  </si>
  <si>
    <t>3. Средства Фонда содействия реформированию ЖКХ</t>
  </si>
  <si>
    <t>162</t>
  </si>
  <si>
    <t>0501</t>
  </si>
  <si>
    <t>1020009502</t>
  </si>
  <si>
    <t>1020009602</t>
  </si>
  <si>
    <t>10200S9602</t>
  </si>
  <si>
    <t>1020076020</t>
  </si>
  <si>
    <t>которые необходимо принять в целях реализации мероприятий программы, подпрограммы</t>
  </si>
  <si>
    <t xml:space="preserve">
Строительство объектов коммунальной и транспортной инфраструктуры с разработкой проектно-изыскательской документации (софинансирование)</t>
  </si>
  <si>
    <t>тыс.руб.</t>
  </si>
  <si>
    <t>Объем капитальных вложений на 2019 год</t>
  </si>
  <si>
    <t>0412</t>
  </si>
  <si>
    <t>Мероприятие 2 
Строительство объектов коммунальной и транспортной инфраструктуры с разработкой проектно-изыскательской документации</t>
  </si>
  <si>
    <t>2020 год</t>
  </si>
  <si>
    <t xml:space="preserve">Распоряжение администрации города  "О реализации переселения граждан из аварийного жилищного фонда " </t>
  </si>
  <si>
    <t>Распоряжение администрации города  "О создании рабочей группы по реализации переселения граждан из аварийного жилищного фонда "</t>
  </si>
  <si>
    <t>Распоряжения администрации города "О нормативе стоимости одного квадратного метра общей площади жилья"</t>
  </si>
  <si>
    <t>Распоряжение администрации города "Об утверждении плана переселения домов, признанных аварийными после 01.01.2012 года"</t>
  </si>
  <si>
    <t xml:space="preserve">Мероприятие 2
</t>
  </si>
  <si>
    <t>Разработка документации по планировке и межеванию территории (ежегодно)</t>
  </si>
  <si>
    <t xml:space="preserve">Разработка документации по планировке и межеванию территории (софинансирование)         </t>
  </si>
  <si>
    <t>Площадь земельных участков, обеспеченных (полностью или частично) коммунальной и транспортной инфраструктурой, предоставляемая для семей, имеющих трех и более детей (ежегодно)</t>
  </si>
  <si>
    <t xml:space="preserve">Мероприятие 1
Разработка документации по планировке и межеванию территории     </t>
  </si>
  <si>
    <t>Непредоставление земельных участков под малоэтажное жилищное строительство многодетным семьям. Неполучение дополнительного дохода от сбора земельного налога и налога на имущество</t>
  </si>
  <si>
    <t xml:space="preserve">Обеспечение документацией по планировке  и межеванию территории (55 земельных участков для получения дополнительного дохода от сбора земельного налога и налога на имущество)
</t>
  </si>
  <si>
    <t xml:space="preserve">Мероприятие1 *
</t>
  </si>
  <si>
    <r>
      <rPr>
        <b/>
        <sz val="10"/>
        <rFont val="Times New Roman"/>
        <family val="1"/>
        <charset val="204"/>
      </rPr>
      <t xml:space="preserve">Целевой показатель 1 </t>
    </r>
    <r>
      <rPr>
        <sz val="10"/>
        <rFont val="Times New Roman"/>
        <family val="1"/>
        <charset val="204"/>
      </rPr>
      <t xml:space="preserve">
Доля земельных участков обеспеченных документацией по планировке и межеванию территорий
</t>
    </r>
    <r>
      <rPr>
        <b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Разработка документации по планировке и межеванию территории в целях установления границ земельных участков</t>
    </r>
  </si>
  <si>
    <t>Отчетный
год
2018</t>
  </si>
  <si>
    <t>Очередной финансовый 2019 год</t>
  </si>
  <si>
    <t>Первый год планового периода 2020 год</t>
  </si>
  <si>
    <t>Второй год планового периода 2021 год</t>
  </si>
  <si>
    <t>2019 год</t>
  </si>
  <si>
    <t>Планируемый дополнительный ввод жилья на земельных участках, обеспеченных (частично) коммунальной и транспортной инфраструктурой, с целью развития строительства жилья экономического класса в течении 10 лет 50,5 тыс кв. метров при условии выделения средств краевого и местного бюджетов</t>
  </si>
  <si>
    <t>2021 год</t>
  </si>
  <si>
    <t xml:space="preserve">Первый год
 планового периода
2019
</t>
  </si>
  <si>
    <t xml:space="preserve">Второй год
 планового периода
2020
</t>
  </si>
  <si>
    <t xml:space="preserve">Третий год
 планового периода
2021
</t>
  </si>
  <si>
    <r>
      <t>1</t>
    </r>
    <r>
      <rPr>
        <sz val="12"/>
        <color rgb="FF000000"/>
        <rFont val="Times New Roman"/>
        <family val="1"/>
        <charset val="204"/>
      </rPr>
      <t>До присвоения кода бюджетной классификации указываются реквизиты нормативного правового акта о выделении средств на реализацию мероприятий муниципальной программы.                                                                                                                                                                              *Финансирование мероприятия будет определено после утверждения региональной адресной программы по переселению граждан из аварийного жилищного фонда по Красноярскому краю на 2019-2021 годы</t>
    </r>
  </si>
  <si>
    <t>Примечание: Объекты капитального строительства, включенные в  муниципальную программу "Создание условий для обеспечения доступным и комфортным жильем граждан города Назарово" на 2019 год и плановый период 2020-2021 годы отсутствуют.</t>
  </si>
  <si>
    <t>объектов капитального строительства на плановый период</t>
  </si>
  <si>
    <t>Объем капитальных вложений на 2020 год</t>
  </si>
  <si>
    <t>В  муниципальной программе"Создание условий для обеспечения доступным и комфортным жильем граждан города Назарово" на 2019 год и плановый период 2020-2021 годы муниципальные задания на оказание услуг  структурным подразделением администрации города  не осуществляются/ не  включены</t>
  </si>
  <si>
    <t>1.3.</t>
  </si>
  <si>
    <t>Задача 3. Муниципальная поддержка в решении жилищной проблемы молодых семей, признанных в установленном порядке нуждающимися в улучшении жилищных условий</t>
  </si>
  <si>
    <t>Подпрограмма 3   «Обеспечение жильем молодых семей в городе Назарово»</t>
  </si>
  <si>
    <t>1.3.1.</t>
  </si>
  <si>
    <t>ед.</t>
  </si>
  <si>
    <t>Ведомственная отчетность</t>
  </si>
  <si>
    <t>1.3.2.</t>
  </si>
  <si>
    <t>Подпрограмма 3 "Обеспечение жильем молодых семей в городе Назарово", всего</t>
  </si>
  <si>
    <t>Подпрограмма 3</t>
  </si>
  <si>
    <t>«Обеспечение жильем молодых семей в городе Назарово»</t>
  </si>
  <si>
    <t xml:space="preserve">Предоставление социальных выплат молодым семьям на приобретение (строительство) жилья за счет средств местного бюджета </t>
  </si>
  <si>
    <t xml:space="preserve">Расходы на мероприятия подпрограммы "Обеспечение жильем молодых семей" федеральной целевой программы "Жилище" на 2015 - 2020 </t>
  </si>
  <si>
    <t>Администрация города Назарово</t>
  </si>
  <si>
    <t>1003</t>
  </si>
  <si>
    <t>322</t>
  </si>
  <si>
    <t>Выдача свидетельств по предоставленной выписке</t>
  </si>
  <si>
    <t>Сокращение финансироввания подпрограммы 3: «Обеспечение жильем молодых семей в городе Назарово»</t>
  </si>
  <si>
    <t>Мероприятие 1 Предоставление социальной выплат молодым семьям на приобретение жилья или строительство индивидуального жилого дома</t>
  </si>
  <si>
    <t>инфомация ОСиЗ</t>
  </si>
  <si>
    <t>информация ОСиЗ</t>
  </si>
  <si>
    <t>Количество граждан, переселенных из аварийного жилищного фонда в городе Назарово - 255 человека; объем общей площади жилья, введенного (приобретенного) в целях переселения граждан из аварийного жилищного фонда –4157,06 кв. м,  при условии выделения средств Фонда содействия реформированию жилищно-коммунального хозяйства, краевого бюджета</t>
  </si>
  <si>
    <t>2019 год (2 квартал)</t>
  </si>
  <si>
    <t>2019 год (1 квартал)</t>
  </si>
  <si>
    <t>2019 (1 квартал)</t>
  </si>
  <si>
    <t>объектов капитального строительства на текущий финансовый 2019 год</t>
  </si>
  <si>
    <t>Объем капитальных вложений на 2021 год</t>
  </si>
  <si>
    <t>2018 год (4 квартал)</t>
  </si>
  <si>
    <r>
      <rPr>
        <b/>
        <sz val="12"/>
        <rFont val="Times New Roman"/>
        <family val="1"/>
        <charset val="204"/>
      </rPr>
      <t>Целевой показатель 4</t>
    </r>
    <r>
      <rPr>
        <sz val="12"/>
        <rFont val="Times New Roman"/>
        <family val="1"/>
        <charset val="204"/>
      </rPr>
      <t xml:space="preserve">
Доля молодых семей, реализовавших свои права  по выданным свидетельствам к количеству получивших свидетельства о выделении социальных выплат (ежегодно)</t>
    </r>
  </si>
  <si>
    <t>Отчеты Министерства строительства  Красноярского края</t>
  </si>
  <si>
    <t>Постановление администрации города Назарово "Об утверждении в городе Назарово норматива стоимости одного квадратного метра общей площади жилья на 4 квартал 2018 года и 2019 год</t>
  </si>
  <si>
    <t>Постановление администрации города Назарово "Об утверждении списка молодых семей - участников мероприятия 8, сформированный в соответствии с пунктом 7,8 раздела 2 мероприятия "Субсидии бюджетам муниципального образования Красноярского края на предоставление социальных выплат молодым семьям на приобритение (строительство) жилья"</t>
  </si>
  <si>
    <t xml:space="preserve"> для определения списка молодых семей - участников мероприятия</t>
  </si>
  <si>
    <t xml:space="preserve">Постановление администрации города "О признании молодой семьи имеющей 
достаточные доходы, позволяющие 
получить кредит для оплаты расчетной
стоимости жилья"
</t>
  </si>
  <si>
    <t>для признания молодой семьи имеющей достаточные доходы, позволяющие получить кредит для оплаты расчетной (средней) стоимости жилья в части, превышающей размер предоставляемой социальной выплаты для приобретения жилья или строительство индивидуального жилого дома</t>
  </si>
  <si>
    <t xml:space="preserve"> «Создание условий для обеспечения доступным и комфортным жильем граждан города Назарово» на 2019 год и плановый период 2020-2021 годов</t>
  </si>
  <si>
    <t>итого на период 2019-2021 годы</t>
  </si>
  <si>
    <r>
      <t xml:space="preserve">Примечание: Объекты капитального строительства, включенные в  муниципальную программу"Создание условий для обеспечения доступным и комфортным жильем граждан города Назарово" на 2019 год и плановый период 2020-2021 </t>
    </r>
    <r>
      <rPr>
        <sz val="12"/>
        <color rgb="FF00B050"/>
        <rFont val="Times New Roman"/>
        <family val="1"/>
        <charset val="204"/>
      </rPr>
      <t>годов</t>
    </r>
    <r>
      <rPr>
        <sz val="12"/>
        <color theme="1"/>
        <rFont val="Times New Roman"/>
        <family val="1"/>
        <charset val="204"/>
      </rPr>
      <t xml:space="preserve"> отсутствуют.</t>
    </r>
  </si>
  <si>
    <r>
      <rPr>
        <b/>
        <sz val="12"/>
        <rFont val="Times New Roman"/>
        <family val="1"/>
        <charset val="204"/>
      </rPr>
      <t xml:space="preserve">Целевой показатель 3 </t>
    </r>
    <r>
      <rPr>
        <sz val="12"/>
        <rFont val="Times New Roman"/>
        <family val="1"/>
        <charset val="204"/>
      </rPr>
      <t xml:space="preserve"> 
Доля аварийного жилищного фонда в общем объеме жилищного фонда </t>
    </r>
  </si>
  <si>
    <r>
      <rPr>
        <b/>
        <sz val="12"/>
        <rFont val="Times New Roman"/>
        <family val="1"/>
        <charset val="204"/>
      </rPr>
      <t>Целевой показатель 2</t>
    </r>
    <r>
      <rPr>
        <sz val="12"/>
        <rFont val="Times New Roman"/>
        <family val="1"/>
        <charset val="204"/>
      </rPr>
      <t xml:space="preserve"> 
Доля земельных участков, предоставленных для жилищного строительства семьям, имеющим трех и более детей, обеспеченных коммунальной и транспортной инфраструктурой (ежегодно)</t>
    </r>
  </si>
  <si>
    <r>
      <rPr>
        <b/>
        <sz val="12"/>
        <rFont val="Times New Roman"/>
        <family val="1"/>
        <charset val="204"/>
      </rPr>
      <t>Целевой показатель 1</t>
    </r>
    <r>
      <rPr>
        <sz val="12"/>
        <rFont val="Times New Roman"/>
        <family val="1"/>
        <charset val="204"/>
      </rPr>
      <t xml:space="preserve"> 
Доля земельных участков обеспеченных документацией по планировке и межеванию территорий от общей потребности (нарастающим итогом)</t>
    </r>
  </si>
  <si>
    <t>Муниципальная программа "Создание условий для обеспечения доступным и комфортным жильем граждан города Назарово"
 на 2019 год и плановый  период 2020-2021 годов</t>
  </si>
  <si>
    <r>
      <rPr>
        <strike/>
        <sz val="12"/>
        <rFont val="Times New Roman"/>
        <family val="1"/>
        <charset val="204"/>
      </rPr>
      <t xml:space="preserve">   </t>
    </r>
    <r>
      <rPr>
        <sz val="12"/>
        <rFont val="Times New Roman"/>
        <family val="1"/>
        <charset val="204"/>
      </rPr>
      <t xml:space="preserve">                         Молодые семьи, получившие социальную выплату (ежегодно)</t>
    </r>
  </si>
  <si>
    <r>
      <rPr>
        <b/>
        <sz val="10"/>
        <rFont val="Times New Roman"/>
        <family val="1"/>
        <charset val="204"/>
      </rPr>
      <t xml:space="preserve">Целевой показатель 4
</t>
    </r>
    <r>
      <rPr>
        <sz val="10"/>
        <rFont val="Times New Roman"/>
        <family val="1"/>
        <charset val="204"/>
      </rPr>
      <t>Доля молодых семей, реализовавших свои права  по выданным свидетельствам к количеству получивших свидетельства о выделении социальных выплат</t>
    </r>
    <r>
      <rPr>
        <b/>
        <sz val="10"/>
        <rFont val="Times New Roman"/>
        <family val="1"/>
        <charset val="204"/>
      </rPr>
      <t xml:space="preserve">
Показатель результативности</t>
    </r>
    <r>
      <rPr>
        <sz val="10"/>
        <rFont val="Times New Roman"/>
        <family val="1"/>
        <charset val="204"/>
      </rPr>
      <t xml:space="preserve"> «Молодые семьи, получивщие социальную выплату»</t>
    </r>
  </si>
  <si>
    <t>10300L4970</t>
  </si>
  <si>
    <t>1030050200</t>
  </si>
  <si>
    <t>Всего по Программе "Создание условий для обеспечения доступным и комфортным жильем граждан города Назарово" на 2019 год и плановый период 2020-2021 годов, всего</t>
  </si>
  <si>
    <t>к постановлению администрации города Назарово</t>
  </si>
  <si>
    <t>4. Средства Фонда содействия реформированию ЖКХ</t>
  </si>
  <si>
    <t>5. Внебюджетные источники</t>
  </si>
  <si>
    <t>Предоставление социальных выплат молодым семьям на приобретение (строительство) жилья за счет средств краевого бюджета</t>
  </si>
  <si>
    <t>Предоставление социальных выплат молодым семьям на приобретение (строительство) жилья за счет средств федерального бюджета</t>
  </si>
  <si>
    <t xml:space="preserve">всего </t>
  </si>
  <si>
    <t>Приложение 1</t>
  </si>
  <si>
    <t>к постановлению администрации города Назрово</t>
  </si>
  <si>
    <t xml:space="preserve">                  Приложение  7</t>
  </si>
  <si>
    <t xml:space="preserve">                     к муниципальной программе</t>
  </si>
  <si>
    <t>Приложение 5</t>
  </si>
  <si>
    <t>от    17.04.2019 №  507  -п</t>
  </si>
  <si>
    <t xml:space="preserve">от 17.04.2019   №   507 -п  </t>
  </si>
</sst>
</file>

<file path=xl/styles.xml><?xml version="1.0" encoding="utf-8"?>
<styleSheet xmlns="http://schemas.openxmlformats.org/spreadsheetml/2006/main">
  <numFmts count="7">
    <numFmt numFmtId="164" formatCode="0.0"/>
    <numFmt numFmtId="165" formatCode="0.000"/>
    <numFmt numFmtId="166" formatCode="?"/>
    <numFmt numFmtId="167" formatCode="#,##0.000000\ _₽"/>
    <numFmt numFmtId="168" formatCode="0.00000"/>
    <numFmt numFmtId="169" formatCode="#,##0.000"/>
    <numFmt numFmtId="170" formatCode="#,##0.00000"/>
  </numFmts>
  <fonts count="25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rgb="FF0070C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trike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7" fillId="0" borderId="0"/>
  </cellStyleXfs>
  <cellXfs count="233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 applyAlignment="1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9" fillId="0" borderId="0" xfId="0" applyFont="1" applyAlignment="1">
      <alignment horizontal="right"/>
    </xf>
    <xf numFmtId="2" fontId="1" fillId="0" borderId="1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left" vertical="top" wrapText="1" indent="1"/>
    </xf>
    <xf numFmtId="2" fontId="1" fillId="0" borderId="3" xfId="0" applyNumberFormat="1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 indent="5"/>
    </xf>
    <xf numFmtId="2" fontId="1" fillId="0" borderId="9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justify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/>
    </xf>
    <xf numFmtId="0" fontId="15" fillId="0" borderId="1" xfId="0" applyFont="1" applyBorder="1" applyAlignment="1">
      <alignment vertical="top" wrapText="1"/>
    </xf>
    <xf numFmtId="165" fontId="1" fillId="0" borderId="1" xfId="0" applyNumberFormat="1" applyFont="1" applyBorder="1" applyAlignment="1">
      <alignment horizontal="left" vertical="top" wrapText="1"/>
    </xf>
    <xf numFmtId="165" fontId="1" fillId="0" borderId="1" xfId="0" applyNumberFormat="1" applyFont="1" applyBorder="1" applyAlignment="1">
      <alignment horizontal="justify" vertical="top" wrapText="1"/>
    </xf>
    <xf numFmtId="165" fontId="1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0" fontId="13" fillId="0" borderId="1" xfId="0" applyFont="1" applyBorder="1" applyAlignment="1">
      <alignment vertical="top" wrapText="1"/>
    </xf>
    <xf numFmtId="165" fontId="1" fillId="0" borderId="1" xfId="0" applyNumberFormat="1" applyFont="1" applyBorder="1" applyAlignment="1">
      <alignment horizontal="justify" vertical="top" wrapText="1"/>
    </xf>
    <xf numFmtId="0" fontId="10" fillId="0" borderId="1" xfId="0" applyFont="1" applyBorder="1" applyAlignment="1">
      <alignment vertical="top" wrapText="1"/>
    </xf>
    <xf numFmtId="1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165" fontId="1" fillId="0" borderId="1" xfId="0" applyNumberFormat="1" applyFont="1" applyBorder="1" applyAlignment="1">
      <alignment horizontal="justify" vertical="top" wrapText="1"/>
    </xf>
    <xf numFmtId="165" fontId="2" fillId="0" borderId="0" xfId="0" applyNumberFormat="1" applyFont="1"/>
    <xf numFmtId="0" fontId="9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top" wrapText="1"/>
    </xf>
    <xf numFmtId="0" fontId="9" fillId="0" borderId="0" xfId="0" applyFont="1" applyAlignment="1"/>
    <xf numFmtId="0" fontId="4" fillId="0" borderId="0" xfId="0" applyFont="1"/>
    <xf numFmtId="0" fontId="9" fillId="0" borderId="1" xfId="0" applyFont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/>
    <xf numFmtId="0" fontId="9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165" fontId="1" fillId="0" borderId="1" xfId="0" applyNumberFormat="1" applyFont="1" applyBorder="1" applyAlignment="1">
      <alignment horizontal="justify" vertical="top" wrapText="1"/>
    </xf>
    <xf numFmtId="2" fontId="9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/>
    </xf>
    <xf numFmtId="0" fontId="0" fillId="0" borderId="1" xfId="0" applyBorder="1"/>
    <xf numFmtId="1" fontId="15" fillId="0" borderId="0" xfId="0" applyNumberFormat="1" applyFont="1" applyBorder="1" applyAlignment="1">
      <alignment horizontal="center" vertical="center" wrapText="1"/>
    </xf>
    <xf numFmtId="0" fontId="0" fillId="0" borderId="0" xfId="0" applyBorder="1"/>
    <xf numFmtId="1" fontId="11" fillId="0" borderId="0" xfId="0" applyNumberFormat="1" applyFont="1" applyFill="1" applyBorder="1" applyAlignment="1">
      <alignment horizontal="center" vertical="center"/>
    </xf>
    <xf numFmtId="1" fontId="11" fillId="0" borderId="0" xfId="0" applyNumberFormat="1" applyFont="1" applyFill="1" applyBorder="1"/>
    <xf numFmtId="1" fontId="10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Border="1"/>
    <xf numFmtId="165" fontId="1" fillId="0" borderId="0" xfId="0" applyNumberFormat="1" applyFont="1" applyBorder="1" applyAlignment="1">
      <alignment horizontal="justify" vertical="top" wrapText="1"/>
    </xf>
    <xf numFmtId="49" fontId="10" fillId="0" borderId="1" xfId="0" applyNumberFormat="1" applyFont="1" applyBorder="1" applyAlignment="1" applyProtection="1">
      <alignment horizontal="left" vertical="center" wrapText="1"/>
    </xf>
    <xf numFmtId="0" fontId="9" fillId="0" borderId="1" xfId="1" applyFont="1" applyBorder="1" applyAlignment="1" applyProtection="1">
      <alignment horizontal="left" vertical="top" wrapText="1"/>
    </xf>
    <xf numFmtId="166" fontId="10" fillId="0" borderId="1" xfId="0" applyNumberFormat="1" applyFont="1" applyBorder="1" applyAlignment="1" applyProtection="1">
      <alignment horizontal="left" vertical="center" wrapText="1"/>
    </xf>
    <xf numFmtId="166" fontId="10" fillId="3" borderId="1" xfId="0" applyNumberFormat="1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vertical="top" wrapText="1"/>
    </xf>
    <xf numFmtId="0" fontId="15" fillId="3" borderId="5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 wrapText="1"/>
    </xf>
    <xf numFmtId="0" fontId="3" fillId="0" borderId="1" xfId="0" applyFont="1" applyBorder="1"/>
    <xf numFmtId="49" fontId="15" fillId="0" borderId="1" xfId="0" applyNumberFormat="1" applyFont="1" applyFill="1" applyBorder="1" applyAlignment="1">
      <alignment vertical="top" wrapText="1"/>
    </xf>
    <xf numFmtId="49" fontId="15" fillId="0" borderId="1" xfId="0" applyNumberFormat="1" applyFont="1" applyFill="1" applyBorder="1" applyAlignment="1">
      <alignment horizontal="left" vertical="top" wrapText="1"/>
    </xf>
    <xf numFmtId="49" fontId="15" fillId="0" borderId="0" xfId="0" applyNumberFormat="1" applyFont="1" applyFill="1" applyBorder="1" applyAlignment="1">
      <alignment vertical="center" wrapText="1"/>
    </xf>
    <xf numFmtId="0" fontId="18" fillId="0" borderId="0" xfId="0" applyFont="1" applyBorder="1" applyAlignment="1">
      <alignment vertical="top" wrapText="1"/>
    </xf>
    <xf numFmtId="2" fontId="9" fillId="3" borderId="0" xfId="0" applyNumberFormat="1" applyFont="1" applyFill="1" applyBorder="1" applyAlignment="1">
      <alignment horizontal="center" vertical="center" wrapText="1"/>
    </xf>
    <xf numFmtId="2" fontId="22" fillId="0" borderId="1" xfId="0" applyNumberFormat="1" applyFont="1" applyFill="1" applyBorder="1" applyAlignment="1">
      <alignment horizontal="center" vertical="center" wrapText="1"/>
    </xf>
    <xf numFmtId="0" fontId="2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 wrapText="1"/>
    </xf>
    <xf numFmtId="2" fontId="0" fillId="0" borderId="0" xfId="0" applyNumberFormat="1"/>
    <xf numFmtId="2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top" wrapText="1"/>
    </xf>
    <xf numFmtId="0" fontId="13" fillId="0" borderId="1" xfId="0" applyFont="1" applyBorder="1" applyAlignment="1">
      <alignment vertical="top" wrapText="1"/>
    </xf>
    <xf numFmtId="165" fontId="1" fillId="0" borderId="1" xfId="0" applyNumberFormat="1" applyFont="1" applyBorder="1" applyAlignment="1">
      <alignment horizontal="justify" vertical="top" wrapText="1"/>
    </xf>
    <xf numFmtId="2" fontId="1" fillId="0" borderId="1" xfId="0" applyNumberFormat="1" applyFont="1" applyBorder="1" applyAlignment="1">
      <alignment horizontal="justify" vertical="top" wrapText="1"/>
    </xf>
    <xf numFmtId="0" fontId="1" fillId="4" borderId="1" xfId="0" applyFont="1" applyFill="1" applyBorder="1" applyAlignment="1">
      <alignment vertical="top" wrapText="1"/>
    </xf>
    <xf numFmtId="0" fontId="14" fillId="4" borderId="1" xfId="0" applyFont="1" applyFill="1" applyBorder="1" applyAlignment="1">
      <alignment vertical="top" wrapText="1"/>
    </xf>
    <xf numFmtId="165" fontId="13" fillId="4" borderId="1" xfId="0" applyNumberFormat="1" applyFont="1" applyFill="1" applyBorder="1" applyAlignment="1">
      <alignment horizontal="justify" vertical="top" wrapText="1"/>
    </xf>
    <xf numFmtId="165" fontId="13" fillId="4" borderId="1" xfId="0" applyNumberFormat="1" applyFont="1" applyFill="1" applyBorder="1" applyAlignment="1">
      <alignment horizontal="left" vertical="top" wrapText="1"/>
    </xf>
    <xf numFmtId="0" fontId="13" fillId="4" borderId="1" xfId="0" applyFont="1" applyFill="1" applyBorder="1" applyAlignment="1">
      <alignment vertical="top" wrapText="1"/>
    </xf>
    <xf numFmtId="0" fontId="13" fillId="4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left" vertical="top" wrapText="1"/>
    </xf>
    <xf numFmtId="165" fontId="1" fillId="4" borderId="1" xfId="0" applyNumberFormat="1" applyFont="1" applyFill="1" applyBorder="1" applyAlignment="1">
      <alignment horizontal="justify" vertical="top" wrapText="1"/>
    </xf>
    <xf numFmtId="0" fontId="14" fillId="4" borderId="1" xfId="0" applyFont="1" applyFill="1" applyBorder="1" applyAlignment="1">
      <alignment vertical="top" wrapText="1"/>
    </xf>
    <xf numFmtId="0" fontId="2" fillId="4" borderId="1" xfId="0" applyFont="1" applyFill="1" applyBorder="1"/>
    <xf numFmtId="0" fontId="9" fillId="0" borderId="0" xfId="0" applyFont="1" applyAlignment="1">
      <alignment horizontal="right"/>
    </xf>
    <xf numFmtId="0" fontId="2" fillId="0" borderId="0" xfId="0" applyFont="1" applyAlignment="1">
      <alignment horizontal="left" vertical="center"/>
    </xf>
    <xf numFmtId="167" fontId="1" fillId="0" borderId="1" xfId="0" applyNumberFormat="1" applyFont="1" applyBorder="1" applyAlignment="1">
      <alignment horizontal="left" vertical="top" wrapText="1"/>
    </xf>
    <xf numFmtId="167" fontId="9" fillId="3" borderId="5" xfId="0" applyNumberFormat="1" applyFont="1" applyFill="1" applyBorder="1" applyAlignment="1">
      <alignment horizontal="left" vertical="top" wrapText="1"/>
    </xf>
    <xf numFmtId="168" fontId="1" fillId="4" borderId="1" xfId="0" applyNumberFormat="1" applyFont="1" applyFill="1" applyBorder="1" applyAlignment="1">
      <alignment horizontal="justify" vertical="top" wrapText="1"/>
    </xf>
    <xf numFmtId="168" fontId="1" fillId="4" borderId="1" xfId="0" applyNumberFormat="1" applyFont="1" applyFill="1" applyBorder="1" applyAlignment="1">
      <alignment horizontal="left" vertical="top" wrapText="1"/>
    </xf>
    <xf numFmtId="169" fontId="9" fillId="3" borderId="1" xfId="0" applyNumberFormat="1" applyFont="1" applyFill="1" applyBorder="1" applyAlignment="1">
      <alignment horizontal="left" vertical="center" wrapText="1"/>
    </xf>
    <xf numFmtId="169" fontId="9" fillId="3" borderId="1" xfId="0" applyNumberFormat="1" applyFont="1" applyFill="1" applyBorder="1" applyAlignment="1">
      <alignment horizontal="center" vertical="center" wrapText="1"/>
    </xf>
    <xf numFmtId="170" fontId="1" fillId="0" borderId="1" xfId="0" applyNumberFormat="1" applyFont="1" applyBorder="1" applyAlignment="1">
      <alignment horizontal="left" vertical="top" wrapText="1"/>
    </xf>
    <xf numFmtId="170" fontId="9" fillId="3" borderId="1" xfId="0" applyNumberFormat="1" applyFont="1" applyFill="1" applyBorder="1" applyAlignment="1">
      <alignment horizontal="left" vertical="top" wrapText="1"/>
    </xf>
    <xf numFmtId="170" fontId="2" fillId="0" borderId="0" xfId="0" applyNumberFormat="1" applyFont="1"/>
    <xf numFmtId="168" fontId="1" fillId="0" borderId="1" xfId="0" applyNumberFormat="1" applyFont="1" applyBorder="1" applyAlignment="1">
      <alignment horizontal="justify" vertical="top" wrapText="1"/>
    </xf>
    <xf numFmtId="168" fontId="13" fillId="4" borderId="1" xfId="0" applyNumberFormat="1" applyFont="1" applyFill="1" applyBorder="1" applyAlignment="1">
      <alignment horizontal="justify" vertical="top" wrapText="1"/>
    </xf>
    <xf numFmtId="0" fontId="9" fillId="0" borderId="0" xfId="0" applyFont="1" applyAlignment="1">
      <alignment horizontal="right"/>
    </xf>
    <xf numFmtId="0" fontId="2" fillId="0" borderId="0" xfId="0" applyFont="1" applyAlignment="1">
      <alignment horizontal="left" vertical="center"/>
    </xf>
    <xf numFmtId="165" fontId="1" fillId="0" borderId="1" xfId="0" applyNumberFormat="1" applyFont="1" applyBorder="1" applyAlignment="1">
      <alignment horizontal="justify" vertical="top" wrapText="1"/>
    </xf>
    <xf numFmtId="0" fontId="14" fillId="0" borderId="7" xfId="0" applyFont="1" applyBorder="1" applyAlignment="1">
      <alignment horizontal="left" vertical="top" wrapText="1"/>
    </xf>
    <xf numFmtId="0" fontId="14" fillId="0" borderId="8" xfId="0" applyFont="1" applyBorder="1" applyAlignment="1">
      <alignment horizontal="left" vertical="top" wrapText="1"/>
    </xf>
    <xf numFmtId="0" fontId="14" fillId="0" borderId="6" xfId="0" applyFont="1" applyBorder="1" applyAlignment="1">
      <alignment horizontal="left" vertical="top" wrapText="1"/>
    </xf>
    <xf numFmtId="0" fontId="14" fillId="0" borderId="7" xfId="0" applyFont="1" applyBorder="1" applyAlignment="1">
      <alignment horizontal="left" vertical="top"/>
    </xf>
    <xf numFmtId="0" fontId="14" fillId="0" borderId="8" xfId="0" applyFont="1" applyBorder="1" applyAlignment="1">
      <alignment horizontal="left" vertical="top"/>
    </xf>
    <xf numFmtId="0" fontId="14" fillId="0" borderId="6" xfId="0" applyFont="1" applyBorder="1" applyAlignment="1">
      <alignment horizontal="left" vertical="top"/>
    </xf>
    <xf numFmtId="0" fontId="13" fillId="0" borderId="1" xfId="0" applyFont="1" applyBorder="1" applyAlignment="1">
      <alignment horizontal="left" vertical="top" wrapText="1"/>
    </xf>
    <xf numFmtId="0" fontId="13" fillId="0" borderId="7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14" fillId="0" borderId="7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top" wrapText="1"/>
    </xf>
    <xf numFmtId="0" fontId="15" fillId="0" borderId="8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9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5" fillId="0" borderId="3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textRotation="90" wrapText="1"/>
    </xf>
    <xf numFmtId="0" fontId="15" fillId="0" borderId="5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right"/>
    </xf>
    <xf numFmtId="0" fontId="15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vertical="top" wrapText="1"/>
    </xf>
    <xf numFmtId="0" fontId="19" fillId="0" borderId="1" xfId="0" applyFont="1" applyBorder="1" applyAlignment="1">
      <alignment vertical="top" wrapText="1"/>
    </xf>
    <xf numFmtId="14" fontId="20" fillId="0" borderId="0" xfId="0" applyNumberFormat="1" applyFont="1" applyFill="1" applyBorder="1" applyAlignment="1">
      <alignment horizontal="center" vertical="top" wrapText="1"/>
    </xf>
    <xf numFmtId="0" fontId="18" fillId="0" borderId="7" xfId="0" applyFont="1" applyBorder="1" applyAlignment="1">
      <alignment vertical="top" wrapText="1"/>
    </xf>
    <xf numFmtId="0" fontId="19" fillId="0" borderId="8" xfId="0" applyFont="1" applyBorder="1" applyAlignment="1">
      <alignment vertical="top" wrapText="1"/>
    </xf>
    <xf numFmtId="0" fontId="19" fillId="0" borderId="6" xfId="0" applyFont="1" applyBorder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9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left" wrapText="1"/>
    </xf>
    <xf numFmtId="0" fontId="0" fillId="0" borderId="5" xfId="0" applyBorder="1" applyAlignment="1"/>
    <xf numFmtId="0" fontId="1" fillId="0" borderId="3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top" wrapText="1"/>
    </xf>
    <xf numFmtId="0" fontId="13" fillId="4" borderId="1" xfId="0" applyFont="1" applyFill="1" applyBorder="1" applyAlignment="1">
      <alignment vertical="top" wrapText="1"/>
    </xf>
    <xf numFmtId="0" fontId="9" fillId="0" borderId="3" xfId="1" applyFont="1" applyBorder="1" applyAlignment="1" applyProtection="1">
      <alignment horizontal="left" vertical="top" wrapText="1"/>
    </xf>
    <xf numFmtId="0" fontId="9" fillId="0" borderId="4" xfId="1" applyFont="1" applyBorder="1" applyAlignment="1" applyProtection="1">
      <alignment horizontal="left" vertical="top" wrapText="1"/>
    </xf>
    <xf numFmtId="0" fontId="9" fillId="0" borderId="5" xfId="1" applyFont="1" applyBorder="1" applyAlignment="1" applyProtection="1">
      <alignment horizontal="left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4" borderId="5" xfId="0" applyFont="1" applyFill="1" applyBorder="1" applyAlignment="1">
      <alignment horizontal="center" vertical="top" wrapText="1"/>
    </xf>
    <xf numFmtId="0" fontId="13" fillId="4" borderId="3" xfId="0" applyFont="1" applyFill="1" applyBorder="1" applyAlignment="1">
      <alignment horizontal="left" vertical="top" wrapText="1"/>
    </xf>
    <xf numFmtId="0" fontId="12" fillId="4" borderId="5" xfId="0" applyFont="1" applyFill="1" applyBorder="1" applyAlignment="1">
      <alignment horizontal="left" vertical="top" wrapText="1"/>
    </xf>
    <xf numFmtId="0" fontId="0" fillId="4" borderId="5" xfId="0" applyFill="1" applyBorder="1" applyAlignment="1">
      <alignment horizontal="center" vertical="top" wrapText="1"/>
    </xf>
    <xf numFmtId="0" fontId="2" fillId="0" borderId="0" xfId="0" applyFont="1" applyAlignment="1">
      <alignment horizontal="left" vertical="center"/>
    </xf>
    <xf numFmtId="0" fontId="7" fillId="0" borderId="0" xfId="0" applyFont="1" applyAlignment="1">
      <alignment horizontal="left" vertical="top" wrapText="1"/>
    </xf>
    <xf numFmtId="0" fontId="5" fillId="0" borderId="0" xfId="0" applyFont="1" applyAlignment="1">
      <alignment horizontal="center"/>
    </xf>
    <xf numFmtId="0" fontId="14" fillId="4" borderId="1" xfId="0" applyFont="1" applyFill="1" applyBorder="1" applyAlignment="1">
      <alignment vertical="top" wrapText="1"/>
    </xf>
    <xf numFmtId="0" fontId="1" fillId="0" borderId="2" xfId="0" applyFont="1" applyBorder="1" applyAlignment="1">
      <alignment horizontal="right"/>
    </xf>
    <xf numFmtId="0" fontId="1" fillId="0" borderId="1" xfId="0" applyFont="1" applyBorder="1" applyAlignment="1">
      <alignment horizontal="center" wrapText="1"/>
    </xf>
    <xf numFmtId="0" fontId="2" fillId="0" borderId="1" xfId="1" applyFont="1" applyBorder="1" applyAlignment="1" applyProtection="1">
      <alignment horizontal="center" vertical="center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left" wrapText="1"/>
    </xf>
    <xf numFmtId="165" fontId="1" fillId="0" borderId="1" xfId="0" applyNumberFormat="1" applyFont="1" applyBorder="1" applyAlignment="1">
      <alignment horizontal="justify" vertical="top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/>
    <xf numFmtId="0" fontId="1" fillId="0" borderId="0" xfId="0" applyFont="1" applyBorder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180975</xdr:colOff>
      <xdr:row>11</xdr:row>
      <xdr:rowOff>114300</xdr:rowOff>
    </xdr:from>
    <xdr:to>
      <xdr:col>7</xdr:col>
      <xdr:colOff>590550</xdr:colOff>
      <xdr:row>11</xdr:row>
      <xdr:rowOff>115888</xdr:rowOff>
    </xdr:to>
    <xdr:cxnSp macro="">
      <xdr:nvCxnSpPr>
        <xdr:cNvPr id="2" name="Прямая соединительная линия 1"/>
        <xdr:cNvCxnSpPr/>
      </xdr:nvCxnSpPr>
      <xdr:spPr>
        <a:xfrm>
          <a:off x="3933825" y="2790825"/>
          <a:ext cx="6038850" cy="1588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361950</xdr:colOff>
      <xdr:row>11</xdr:row>
      <xdr:rowOff>114299</xdr:rowOff>
    </xdr:from>
    <xdr:to>
      <xdr:col>7</xdr:col>
      <xdr:colOff>600075</xdr:colOff>
      <xdr:row>17</xdr:row>
      <xdr:rowOff>161924</xdr:rowOff>
    </xdr:to>
    <xdr:cxnSp macro="">
      <xdr:nvCxnSpPr>
        <xdr:cNvPr id="3" name="Прямая соединительная линия 2"/>
        <xdr:cNvCxnSpPr/>
      </xdr:nvCxnSpPr>
      <xdr:spPr>
        <a:xfrm rot="10800000" flipV="1">
          <a:off x="4114800" y="2790824"/>
          <a:ext cx="5867400" cy="124777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361950</xdr:colOff>
      <xdr:row>17</xdr:row>
      <xdr:rowOff>190500</xdr:rowOff>
    </xdr:from>
    <xdr:to>
      <xdr:col>7</xdr:col>
      <xdr:colOff>771525</xdr:colOff>
      <xdr:row>17</xdr:row>
      <xdr:rowOff>192088</xdr:rowOff>
    </xdr:to>
    <xdr:cxnSp macro="">
      <xdr:nvCxnSpPr>
        <xdr:cNvPr id="4" name="Прямая соединительная линия 3"/>
        <xdr:cNvCxnSpPr/>
      </xdr:nvCxnSpPr>
      <xdr:spPr>
        <a:xfrm>
          <a:off x="4114800" y="4067175"/>
          <a:ext cx="6038850" cy="1588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1028700</xdr:colOff>
      <xdr:row>13</xdr:row>
      <xdr:rowOff>190500</xdr:rowOff>
    </xdr:from>
    <xdr:to>
      <xdr:col>6</xdr:col>
      <xdr:colOff>866775</xdr:colOff>
      <xdr:row>15</xdr:row>
      <xdr:rowOff>47625</xdr:rowOff>
    </xdr:to>
    <xdr:cxnSp macro="">
      <xdr:nvCxnSpPr>
        <xdr:cNvPr id="5" name="Прямая соединительная линия 4"/>
        <xdr:cNvCxnSpPr/>
      </xdr:nvCxnSpPr>
      <xdr:spPr>
        <a:xfrm>
          <a:off x="4781550" y="3267075"/>
          <a:ext cx="4457700" cy="25717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9"/>
  <sheetViews>
    <sheetView view="pageBreakPreview" topLeftCell="A20" zoomScaleSheetLayoutView="100" workbookViewId="0">
      <selection activeCell="L23" sqref="L23"/>
    </sheetView>
  </sheetViews>
  <sheetFormatPr defaultRowHeight="15"/>
  <cols>
    <col min="1" max="1" width="6.140625" customWidth="1"/>
    <col min="2" max="2" width="45.5703125" customWidth="1"/>
    <col min="3" max="3" width="10.28515625" customWidth="1"/>
    <col min="4" max="4" width="7.85546875" customWidth="1"/>
    <col min="5" max="5" width="15.28515625" customWidth="1"/>
    <col min="6" max="6" width="14.28515625" customWidth="1"/>
    <col min="7" max="7" width="14" customWidth="1"/>
    <col min="8" max="8" width="15.140625" customWidth="1"/>
    <col min="9" max="9" width="15.28515625" customWidth="1"/>
    <col min="10" max="10" width="11.5703125" customWidth="1"/>
    <col min="11" max="11" width="10.28515625" customWidth="1"/>
    <col min="12" max="12" width="9.5703125" customWidth="1"/>
  </cols>
  <sheetData>
    <row r="1" spans="1:16" ht="15.75">
      <c r="A1" s="172" t="s">
        <v>0</v>
      </c>
      <c r="B1" s="172"/>
      <c r="C1" s="172"/>
      <c r="D1" s="172"/>
      <c r="E1" s="172"/>
      <c r="F1" s="172"/>
      <c r="G1" s="172"/>
      <c r="H1" s="172"/>
      <c r="I1" s="172"/>
    </row>
    <row r="2" spans="1:16" ht="15.75">
      <c r="A2" s="172" t="s">
        <v>95</v>
      </c>
      <c r="B2" s="172"/>
      <c r="C2" s="172"/>
      <c r="D2" s="172"/>
      <c r="E2" s="172"/>
      <c r="F2" s="172"/>
      <c r="G2" s="172"/>
      <c r="H2" s="172"/>
      <c r="I2" s="172"/>
    </row>
    <row r="3" spans="1:16" ht="15.75">
      <c r="A3" s="172"/>
      <c r="B3" s="172"/>
      <c r="C3" s="172"/>
      <c r="D3" s="172"/>
      <c r="E3" s="172"/>
      <c r="F3" s="172"/>
      <c r="G3" s="172"/>
      <c r="H3" s="172"/>
      <c r="I3" s="172"/>
    </row>
    <row r="4" spans="1:16" s="3" customFormat="1" ht="15.75">
      <c r="A4" s="173" t="s">
        <v>1</v>
      </c>
      <c r="B4" s="173"/>
      <c r="C4" s="173"/>
      <c r="D4" s="173"/>
      <c r="E4" s="173"/>
      <c r="F4" s="173"/>
      <c r="G4" s="173"/>
      <c r="H4" s="173"/>
      <c r="I4" s="173"/>
    </row>
    <row r="5" spans="1:16" s="3" customFormat="1" ht="15.75">
      <c r="A5" s="173" t="s">
        <v>2</v>
      </c>
      <c r="B5" s="173"/>
      <c r="C5" s="173"/>
      <c r="D5" s="173"/>
      <c r="E5" s="173"/>
      <c r="F5" s="173"/>
      <c r="G5" s="173"/>
      <c r="H5" s="173"/>
      <c r="I5" s="173"/>
    </row>
    <row r="6" spans="1:16" s="3" customFormat="1" ht="15.75">
      <c r="A6" s="173" t="s">
        <v>3</v>
      </c>
      <c r="B6" s="173"/>
      <c r="C6" s="173"/>
      <c r="D6" s="173"/>
      <c r="E6" s="173"/>
      <c r="F6" s="173"/>
      <c r="G6" s="173"/>
      <c r="H6" s="173"/>
      <c r="I6" s="173"/>
    </row>
    <row r="7" spans="1:16" s="3" customFormat="1" ht="8.25" customHeight="1">
      <c r="A7" s="2"/>
    </row>
    <row r="8" spans="1:16" s="3" customFormat="1" ht="16.5" customHeight="1">
      <c r="A8" s="174" t="s">
        <v>4</v>
      </c>
      <c r="B8" s="174" t="s">
        <v>5</v>
      </c>
      <c r="C8" s="174" t="s">
        <v>6</v>
      </c>
      <c r="D8" s="176" t="s">
        <v>7</v>
      </c>
      <c r="E8" s="174" t="s">
        <v>8</v>
      </c>
      <c r="F8" s="170"/>
      <c r="G8" s="170"/>
      <c r="H8" s="170"/>
      <c r="I8" s="171"/>
    </row>
    <row r="9" spans="1:16" s="3" customFormat="1" ht="59.25" customHeight="1">
      <c r="A9" s="175"/>
      <c r="B9" s="175"/>
      <c r="C9" s="175"/>
      <c r="D9" s="177"/>
      <c r="E9" s="175"/>
      <c r="F9" s="58" t="s">
        <v>161</v>
      </c>
      <c r="G9" s="60" t="s">
        <v>162</v>
      </c>
      <c r="H9" s="60" t="s">
        <v>163</v>
      </c>
      <c r="I9" s="60" t="s">
        <v>164</v>
      </c>
    </row>
    <row r="10" spans="1:16" s="3" customFormat="1" ht="15.75">
      <c r="A10" s="57">
        <v>1</v>
      </c>
      <c r="B10" s="57">
        <v>2</v>
      </c>
      <c r="C10" s="57">
        <v>3</v>
      </c>
      <c r="D10" s="57">
        <v>4</v>
      </c>
      <c r="E10" s="57">
        <v>5</v>
      </c>
      <c r="F10" s="57">
        <v>7</v>
      </c>
      <c r="G10" s="57">
        <v>8</v>
      </c>
      <c r="H10" s="57">
        <v>9</v>
      </c>
      <c r="I10" s="57">
        <v>10</v>
      </c>
    </row>
    <row r="11" spans="1:16" s="3" customFormat="1" ht="32.25" customHeight="1">
      <c r="A11" s="167" t="s">
        <v>216</v>
      </c>
      <c r="B11" s="168"/>
      <c r="C11" s="168"/>
      <c r="D11" s="168"/>
      <c r="E11" s="168"/>
      <c r="F11" s="168"/>
      <c r="G11" s="168"/>
      <c r="H11" s="168"/>
      <c r="I11" s="169"/>
    </row>
    <row r="12" spans="1:16" s="3" customFormat="1" ht="17.25" customHeight="1">
      <c r="A12" s="44">
        <v>1</v>
      </c>
      <c r="B12" s="164" t="s">
        <v>111</v>
      </c>
      <c r="C12" s="165"/>
      <c r="D12" s="165"/>
      <c r="E12" s="165"/>
      <c r="F12" s="165"/>
      <c r="G12" s="165"/>
      <c r="H12" s="165"/>
      <c r="I12" s="166"/>
    </row>
    <row r="13" spans="1:16" s="3" customFormat="1" ht="81" customHeight="1">
      <c r="A13" s="28"/>
      <c r="B13" s="29" t="s">
        <v>215</v>
      </c>
      <c r="C13" s="57" t="s">
        <v>82</v>
      </c>
      <c r="D13" s="57" t="s">
        <v>12</v>
      </c>
      <c r="E13" s="30" t="s">
        <v>93</v>
      </c>
      <c r="F13" s="78">
        <f>1/14*100</f>
        <v>7.1428571428571423</v>
      </c>
      <c r="G13" s="78">
        <f>1/14*100</f>
        <v>7.1428571428571423</v>
      </c>
      <c r="H13" s="78">
        <f>2/14*100</f>
        <v>14.285714285714285</v>
      </c>
      <c r="I13" s="78">
        <f>2/14*100</f>
        <v>14.285714285714285</v>
      </c>
    </row>
    <row r="14" spans="1:16" s="3" customFormat="1" ht="93.75" customHeight="1">
      <c r="A14" s="28"/>
      <c r="B14" s="29" t="s">
        <v>214</v>
      </c>
      <c r="C14" s="57" t="s">
        <v>82</v>
      </c>
      <c r="D14" s="57" t="s">
        <v>12</v>
      </c>
      <c r="E14" s="30" t="s">
        <v>194</v>
      </c>
      <c r="F14" s="79">
        <v>0</v>
      </c>
      <c r="G14" s="80">
        <f>0/26*100</f>
        <v>0</v>
      </c>
      <c r="H14" s="80">
        <f>0/26*100</f>
        <v>0</v>
      </c>
      <c r="I14" s="80">
        <f>34/34*100</f>
        <v>100</v>
      </c>
    </row>
    <row r="15" spans="1:16" s="3" customFormat="1" ht="72.75" customHeight="1">
      <c r="A15" s="28"/>
      <c r="B15" s="29" t="s">
        <v>213</v>
      </c>
      <c r="C15" s="57" t="s">
        <v>82</v>
      </c>
      <c r="D15" s="57" t="s">
        <v>12</v>
      </c>
      <c r="E15" s="31" t="s">
        <v>94</v>
      </c>
      <c r="F15" s="82">
        <f>5.7627/1277.9*100</f>
        <v>0.45095077862117533</v>
      </c>
      <c r="G15" s="118">
        <f>(5.7627-(G24/1000))/1285.4*100</f>
        <v>0.35478450287848134</v>
      </c>
      <c r="H15" s="118">
        <f>(5.7627-G24/1000-H24/1000)/1291.4*100</f>
        <v>0.24587579371225021</v>
      </c>
      <c r="I15" s="118">
        <f>(5.7627-G24/1000-H24/1000-I24/1000)/1296.9*100</f>
        <v>0.1238059989205027</v>
      </c>
      <c r="J15" s="117"/>
      <c r="K15" s="117"/>
      <c r="L15" s="117"/>
      <c r="M15" s="83"/>
    </row>
    <row r="16" spans="1:16" ht="78.75">
      <c r="A16" s="63" t="s">
        <v>182</v>
      </c>
      <c r="B16" s="61" t="s">
        <v>203</v>
      </c>
      <c r="C16" s="81" t="s">
        <v>82</v>
      </c>
      <c r="D16" s="120" t="s">
        <v>12</v>
      </c>
      <c r="E16" s="32" t="s">
        <v>181</v>
      </c>
      <c r="F16" s="81">
        <v>100</v>
      </c>
      <c r="G16" s="81">
        <v>100</v>
      </c>
      <c r="H16" s="81">
        <v>100</v>
      </c>
      <c r="I16" s="81">
        <v>100</v>
      </c>
      <c r="J16" s="97"/>
      <c r="K16" s="97"/>
      <c r="L16" s="97"/>
      <c r="M16" s="98"/>
      <c r="N16" s="98"/>
      <c r="O16" s="99"/>
      <c r="P16" s="96"/>
    </row>
    <row r="17" spans="1:16" s="3" customFormat="1" ht="15.75">
      <c r="A17" s="28"/>
      <c r="B17" s="163" t="s">
        <v>83</v>
      </c>
      <c r="C17" s="163"/>
      <c r="D17" s="163"/>
      <c r="E17" s="163"/>
      <c r="F17" s="163"/>
      <c r="G17" s="163"/>
      <c r="H17" s="163"/>
      <c r="I17" s="163"/>
    </row>
    <row r="18" spans="1:16" s="3" customFormat="1" ht="44.25" customHeight="1">
      <c r="A18" s="62" t="s">
        <v>112</v>
      </c>
      <c r="B18" s="29" t="s">
        <v>153</v>
      </c>
      <c r="C18" s="81" t="s">
        <v>89</v>
      </c>
      <c r="D18" s="125">
        <v>0.1</v>
      </c>
      <c r="E18" s="32" t="s">
        <v>93</v>
      </c>
      <c r="F18" s="81">
        <v>0</v>
      </c>
      <c r="G18" s="81">
        <v>0</v>
      </c>
      <c r="H18" s="81">
        <v>1</v>
      </c>
      <c r="I18" s="81">
        <v>0</v>
      </c>
      <c r="J18" s="76"/>
    </row>
    <row r="19" spans="1:16" s="3" customFormat="1" ht="69.75" customHeight="1">
      <c r="A19" s="62" t="s">
        <v>113</v>
      </c>
      <c r="B19" s="61" t="s">
        <v>84</v>
      </c>
      <c r="C19" s="81" t="s">
        <v>90</v>
      </c>
      <c r="D19" s="125">
        <v>0.2</v>
      </c>
      <c r="E19" s="32" t="s">
        <v>94</v>
      </c>
      <c r="F19" s="79">
        <v>6253</v>
      </c>
      <c r="G19" s="79">
        <v>6304.14</v>
      </c>
      <c r="H19" s="79">
        <v>6337.9</v>
      </c>
      <c r="I19" s="79">
        <v>6767</v>
      </c>
      <c r="J19" s="76"/>
    </row>
    <row r="20" spans="1:16" s="3" customFormat="1" ht="90" customHeight="1">
      <c r="A20" s="62" t="s">
        <v>114</v>
      </c>
      <c r="B20" s="61" t="s">
        <v>85</v>
      </c>
      <c r="C20" s="81" t="s">
        <v>89</v>
      </c>
      <c r="D20" s="125">
        <v>0.1</v>
      </c>
      <c r="E20" s="30" t="s">
        <v>195</v>
      </c>
      <c r="F20" s="81">
        <v>29</v>
      </c>
      <c r="G20" s="81">
        <v>26</v>
      </c>
      <c r="H20" s="81">
        <v>26</v>
      </c>
      <c r="I20" s="81">
        <v>34</v>
      </c>
    </row>
    <row r="21" spans="1:16" s="3" customFormat="1" ht="95.25" customHeight="1">
      <c r="A21" s="62" t="s">
        <v>115</v>
      </c>
      <c r="B21" s="61" t="s">
        <v>155</v>
      </c>
      <c r="C21" s="81" t="s">
        <v>91</v>
      </c>
      <c r="D21" s="125">
        <v>0.1</v>
      </c>
      <c r="E21" s="30" t="s">
        <v>195</v>
      </c>
      <c r="F21" s="81">
        <v>0</v>
      </c>
      <c r="G21" s="81">
        <v>0</v>
      </c>
      <c r="H21" s="81">
        <v>0</v>
      </c>
      <c r="I21" s="81">
        <v>28.94</v>
      </c>
    </row>
    <row r="22" spans="1:16" s="3" customFormat="1" ht="21.75" customHeight="1">
      <c r="A22" s="51" t="s">
        <v>117</v>
      </c>
      <c r="B22" s="157" t="s">
        <v>116</v>
      </c>
      <c r="C22" s="158"/>
      <c r="D22" s="158"/>
      <c r="E22" s="158"/>
      <c r="F22" s="158"/>
      <c r="G22" s="158"/>
      <c r="H22" s="158"/>
      <c r="I22" s="159"/>
    </row>
    <row r="23" spans="1:16" ht="19.5" customHeight="1">
      <c r="A23" s="52"/>
      <c r="B23" s="160" t="s">
        <v>86</v>
      </c>
      <c r="C23" s="161"/>
      <c r="D23" s="161"/>
      <c r="E23" s="161"/>
      <c r="F23" s="161"/>
      <c r="G23" s="161"/>
      <c r="H23" s="161"/>
      <c r="I23" s="162"/>
    </row>
    <row r="24" spans="1:16" ht="94.5" customHeight="1">
      <c r="A24" s="63" t="s">
        <v>118</v>
      </c>
      <c r="B24" s="61" t="s">
        <v>87</v>
      </c>
      <c r="C24" s="77" t="s">
        <v>90</v>
      </c>
      <c r="D24" s="125">
        <v>0.2</v>
      </c>
      <c r="E24" s="32" t="s">
        <v>204</v>
      </c>
      <c r="F24" s="77">
        <v>0</v>
      </c>
      <c r="G24" s="91">
        <v>1202.3</v>
      </c>
      <c r="H24" s="77">
        <v>1385.16</v>
      </c>
      <c r="I24" s="91">
        <v>1569.6</v>
      </c>
    </row>
    <row r="25" spans="1:16" ht="109.5" customHeight="1">
      <c r="A25" s="63" t="s">
        <v>119</v>
      </c>
      <c r="B25" s="61" t="s">
        <v>88</v>
      </c>
      <c r="C25" s="77" t="s">
        <v>92</v>
      </c>
      <c r="D25" s="125">
        <v>0.2</v>
      </c>
      <c r="E25" s="32" t="s">
        <v>204</v>
      </c>
      <c r="F25" s="77">
        <v>0</v>
      </c>
      <c r="G25" s="77">
        <v>92</v>
      </c>
      <c r="H25" s="77">
        <v>102</v>
      </c>
      <c r="I25" s="77">
        <v>61</v>
      </c>
    </row>
    <row r="26" spans="1:16" ht="32.25" customHeight="1">
      <c r="A26" s="93" t="s">
        <v>176</v>
      </c>
      <c r="B26" s="157" t="s">
        <v>177</v>
      </c>
      <c r="C26" s="158"/>
      <c r="D26" s="158"/>
      <c r="E26" s="158"/>
      <c r="F26" s="158"/>
      <c r="G26" s="158"/>
      <c r="H26" s="158"/>
      <c r="I26" s="159"/>
    </row>
    <row r="27" spans="1:16" ht="15.75">
      <c r="A27" s="94"/>
      <c r="B27" s="160" t="s">
        <v>178</v>
      </c>
      <c r="C27" s="161"/>
      <c r="D27" s="161"/>
      <c r="E27" s="161"/>
      <c r="F27" s="161"/>
      <c r="G27" s="161"/>
      <c r="H27" s="161"/>
      <c r="I27" s="162"/>
    </row>
    <row r="28" spans="1:16" ht="47.25">
      <c r="A28" s="63" t="s">
        <v>179</v>
      </c>
      <c r="B28" s="61" t="s">
        <v>217</v>
      </c>
      <c r="C28" s="61" t="s">
        <v>180</v>
      </c>
      <c r="D28" s="125">
        <v>0.1</v>
      </c>
      <c r="E28" s="32"/>
      <c r="F28" s="81">
        <v>3</v>
      </c>
      <c r="G28" s="81">
        <v>3</v>
      </c>
      <c r="H28" s="81">
        <v>3</v>
      </c>
      <c r="I28" s="81">
        <v>3</v>
      </c>
      <c r="J28" s="119"/>
      <c r="O28" s="95"/>
      <c r="P28" s="96"/>
    </row>
    <row r="29" spans="1:16">
      <c r="D29" s="124">
        <f>D18+D19+D20+D21+D24+D25+D28</f>
        <v>0.99999999999999989</v>
      </c>
    </row>
  </sheetData>
  <mergeCells count="19">
    <mergeCell ref="B12:I12"/>
    <mergeCell ref="A11:I11"/>
    <mergeCell ref="F8:I8"/>
    <mergeCell ref="A1:I1"/>
    <mergeCell ref="A2:I2"/>
    <mergeCell ref="A3:I3"/>
    <mergeCell ref="A4:I4"/>
    <mergeCell ref="A5:I5"/>
    <mergeCell ref="A6:I6"/>
    <mergeCell ref="A8:A9"/>
    <mergeCell ref="B8:B9"/>
    <mergeCell ref="C8:C9"/>
    <mergeCell ref="D8:D9"/>
    <mergeCell ref="E8:E9"/>
    <mergeCell ref="B22:I22"/>
    <mergeCell ref="B23:I23"/>
    <mergeCell ref="B17:I17"/>
    <mergeCell ref="B26:I26"/>
    <mergeCell ref="B27:I27"/>
  </mergeCells>
  <printOptions horizontalCentered="1"/>
  <pageMargins left="0.11811023622047245" right="0.11811023622047245" top="0.39370078740157483" bottom="0.19685039370078741" header="0" footer="0"/>
  <pageSetup paperSize="9" scale="93" orientation="landscape" r:id="rId1"/>
  <rowBreaks count="2" manualBreakCount="2">
    <brk id="16" max="8" man="1"/>
    <brk id="2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19"/>
  <sheetViews>
    <sheetView topLeftCell="A13" zoomScaleSheetLayoutView="110" workbookViewId="0">
      <selection activeCell="J15" sqref="J15"/>
    </sheetView>
  </sheetViews>
  <sheetFormatPr defaultRowHeight="15"/>
  <cols>
    <col min="1" max="1" width="4.28515625" customWidth="1"/>
    <col min="2" max="2" width="25" customWidth="1"/>
    <col min="3" max="3" width="17.7109375" customWidth="1"/>
    <col min="4" max="4" width="10.140625" customWidth="1"/>
    <col min="5" max="5" width="10.5703125" customWidth="1"/>
    <col min="6" max="6" width="28.7109375" customWidth="1"/>
    <col min="7" max="7" width="14.85546875" customWidth="1"/>
    <col min="8" max="8" width="32.85546875" customWidth="1"/>
  </cols>
  <sheetData>
    <row r="1" spans="1:9" s="3" customFormat="1" ht="15.75">
      <c r="A1" s="178" t="s">
        <v>16</v>
      </c>
      <c r="B1" s="178"/>
      <c r="C1" s="178"/>
      <c r="D1" s="178"/>
      <c r="E1" s="178"/>
      <c r="F1" s="178"/>
      <c r="G1" s="178"/>
      <c r="H1" s="178"/>
    </row>
    <row r="2" spans="1:9" s="3" customFormat="1" ht="15.75">
      <c r="A2" s="172" t="s">
        <v>95</v>
      </c>
      <c r="B2" s="172"/>
      <c r="C2" s="172"/>
      <c r="D2" s="172"/>
      <c r="E2" s="172"/>
      <c r="F2" s="172"/>
      <c r="G2" s="172"/>
      <c r="H2" s="172"/>
      <c r="I2" s="36"/>
    </row>
    <row r="3" spans="1:9" s="3" customFormat="1" ht="15.75">
      <c r="A3" s="172"/>
      <c r="B3" s="172"/>
      <c r="C3" s="172"/>
      <c r="D3" s="172"/>
      <c r="E3" s="172"/>
      <c r="F3" s="172"/>
      <c r="G3" s="172"/>
      <c r="H3" s="172"/>
      <c r="I3" s="36"/>
    </row>
    <row r="4" spans="1:9" s="3" customFormat="1" ht="15.75">
      <c r="A4" s="173" t="s">
        <v>17</v>
      </c>
      <c r="B4" s="173"/>
      <c r="C4" s="173"/>
      <c r="D4" s="173"/>
      <c r="E4" s="173"/>
      <c r="F4" s="173"/>
      <c r="G4" s="173"/>
      <c r="H4" s="173"/>
    </row>
    <row r="5" spans="1:9" s="3" customFormat="1" ht="15.75">
      <c r="A5" s="173" t="s">
        <v>18</v>
      </c>
      <c r="B5" s="173"/>
      <c r="C5" s="173"/>
      <c r="D5" s="173"/>
      <c r="E5" s="173"/>
      <c r="F5" s="173"/>
      <c r="G5" s="173"/>
      <c r="H5" s="173"/>
    </row>
    <row r="6" spans="1:9" s="3" customFormat="1" ht="15.75">
      <c r="A6" s="2"/>
    </row>
    <row r="7" spans="1:9" s="3" customFormat="1" ht="15.75">
      <c r="A7" s="2"/>
    </row>
    <row r="8" spans="1:9" s="3" customFormat="1" ht="13.5" customHeight="1">
      <c r="A8" s="179" t="s">
        <v>28</v>
      </c>
      <c r="B8" s="179" t="s">
        <v>19</v>
      </c>
      <c r="C8" s="179" t="s">
        <v>20</v>
      </c>
      <c r="D8" s="179" t="s">
        <v>21</v>
      </c>
      <c r="E8" s="179"/>
      <c r="F8" s="179" t="s">
        <v>131</v>
      </c>
      <c r="G8" s="179" t="s">
        <v>22</v>
      </c>
      <c r="H8" s="179" t="s">
        <v>23</v>
      </c>
    </row>
    <row r="9" spans="1:9" s="3" customFormat="1" ht="27.75" customHeight="1">
      <c r="A9" s="179"/>
      <c r="B9" s="179"/>
      <c r="C9" s="179"/>
      <c r="D9" s="59" t="s">
        <v>24</v>
      </c>
      <c r="E9" s="59" t="s">
        <v>25</v>
      </c>
      <c r="F9" s="179"/>
      <c r="G9" s="179"/>
      <c r="H9" s="179"/>
    </row>
    <row r="10" spans="1:9" s="3" customFormat="1" ht="15.75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</row>
    <row r="11" spans="1:9" s="3" customFormat="1" ht="17.25" customHeight="1">
      <c r="A11" s="53"/>
      <c r="B11" s="186" t="s">
        <v>83</v>
      </c>
      <c r="C11" s="186"/>
      <c r="D11" s="186"/>
      <c r="E11" s="186"/>
      <c r="F11" s="186"/>
      <c r="G11" s="186"/>
      <c r="H11" s="186"/>
    </row>
    <row r="12" spans="1:9" s="3" customFormat="1" ht="186.75" customHeight="1">
      <c r="A12" s="60">
        <v>2</v>
      </c>
      <c r="B12" s="66" t="s">
        <v>156</v>
      </c>
      <c r="C12" s="66" t="s">
        <v>102</v>
      </c>
      <c r="D12" s="67" t="s">
        <v>147</v>
      </c>
      <c r="E12" s="67" t="s">
        <v>147</v>
      </c>
      <c r="F12" s="66" t="s">
        <v>158</v>
      </c>
      <c r="G12" s="66" t="s">
        <v>157</v>
      </c>
      <c r="H12" s="66" t="s">
        <v>160</v>
      </c>
    </row>
    <row r="13" spans="1:9" s="3" customFormat="1" ht="258.75" customHeight="1">
      <c r="A13" s="60">
        <v>3</v>
      </c>
      <c r="B13" s="66" t="s">
        <v>146</v>
      </c>
      <c r="C13" s="66" t="s">
        <v>102</v>
      </c>
      <c r="D13" s="68" t="s">
        <v>165</v>
      </c>
      <c r="E13" s="68" t="s">
        <v>167</v>
      </c>
      <c r="F13" s="66" t="s">
        <v>166</v>
      </c>
      <c r="G13" s="66" t="s">
        <v>120</v>
      </c>
      <c r="H13" s="66" t="s">
        <v>132</v>
      </c>
    </row>
    <row r="14" spans="1:9" s="3" customFormat="1" ht="15.75">
      <c r="A14" s="60"/>
      <c r="B14" s="183" t="s">
        <v>86</v>
      </c>
      <c r="C14" s="184"/>
      <c r="D14" s="184"/>
      <c r="E14" s="184"/>
      <c r="F14" s="184"/>
      <c r="G14" s="184"/>
      <c r="H14" s="185"/>
    </row>
    <row r="15" spans="1:9" s="3" customFormat="1" ht="185.25" customHeight="1">
      <c r="A15" s="60">
        <v>4</v>
      </c>
      <c r="B15" s="66" t="s">
        <v>130</v>
      </c>
      <c r="C15" s="66" t="s">
        <v>102</v>
      </c>
      <c r="D15" s="68" t="s">
        <v>165</v>
      </c>
      <c r="E15" s="68" t="s">
        <v>167</v>
      </c>
      <c r="F15" s="66" t="s">
        <v>196</v>
      </c>
      <c r="G15" s="66" t="s">
        <v>121</v>
      </c>
      <c r="H15" s="66" t="s">
        <v>133</v>
      </c>
      <c r="I15" s="83"/>
    </row>
    <row r="16" spans="1:9" ht="15.75">
      <c r="A16" s="112"/>
      <c r="B16" s="180" t="s">
        <v>178</v>
      </c>
      <c r="C16" s="181"/>
      <c r="D16" s="181"/>
      <c r="E16" s="181"/>
      <c r="F16" s="181"/>
      <c r="G16" s="181"/>
      <c r="H16" s="181"/>
      <c r="I16" s="116"/>
    </row>
    <row r="17" spans="1:9" ht="114.75">
      <c r="A17" s="60">
        <v>5</v>
      </c>
      <c r="B17" s="66" t="s">
        <v>193</v>
      </c>
      <c r="C17" s="113" t="s">
        <v>188</v>
      </c>
      <c r="D17" s="68" t="s">
        <v>165</v>
      </c>
      <c r="E17" s="68" t="s">
        <v>167</v>
      </c>
      <c r="F17" s="114" t="s">
        <v>191</v>
      </c>
      <c r="G17" s="114" t="s">
        <v>192</v>
      </c>
      <c r="H17" s="126" t="s">
        <v>218</v>
      </c>
      <c r="I17" s="96"/>
    </row>
    <row r="18" spans="1:9">
      <c r="A18" s="96"/>
      <c r="B18" s="115"/>
      <c r="C18" s="96"/>
      <c r="D18" s="182"/>
      <c r="E18" s="182"/>
      <c r="F18" s="182"/>
      <c r="G18" s="182"/>
      <c r="H18" s="96"/>
    </row>
    <row r="19" spans="1:9">
      <c r="A19" s="96"/>
      <c r="B19" s="96"/>
      <c r="C19" s="96"/>
      <c r="D19" s="96"/>
      <c r="E19" s="96"/>
      <c r="F19" s="96"/>
      <c r="G19" s="96"/>
      <c r="H19" s="96"/>
    </row>
  </sheetData>
  <mergeCells count="17">
    <mergeCell ref="B16:H16"/>
    <mergeCell ref="D18:E18"/>
    <mergeCell ref="F18:G18"/>
    <mergeCell ref="B14:H14"/>
    <mergeCell ref="A4:H4"/>
    <mergeCell ref="A5:H5"/>
    <mergeCell ref="B11:H11"/>
    <mergeCell ref="A1:H1"/>
    <mergeCell ref="A2:H2"/>
    <mergeCell ref="A3:H3"/>
    <mergeCell ref="A8:A9"/>
    <mergeCell ref="B8:B9"/>
    <mergeCell ref="C8:C9"/>
    <mergeCell ref="D8:E8"/>
    <mergeCell ref="F8:F9"/>
    <mergeCell ref="G8:G9"/>
    <mergeCell ref="H8:H9"/>
  </mergeCells>
  <pageMargins left="0.11811023622047245" right="0.11811023622047245" top="0.39370078740157483" bottom="0.19685039370078741" header="0" footer="0"/>
  <pageSetup paperSize="9" scale="99" orientation="landscape" verticalDpi="0" r:id="rId1"/>
  <rowBreaks count="1" manualBreakCount="1">
    <brk id="12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19"/>
  <sheetViews>
    <sheetView zoomScaleSheetLayoutView="110" workbookViewId="0">
      <selection sqref="A1:E1"/>
    </sheetView>
  </sheetViews>
  <sheetFormatPr defaultRowHeight="15"/>
  <cols>
    <col min="2" max="2" width="36.7109375" customWidth="1"/>
    <col min="3" max="3" width="45.85546875" customWidth="1"/>
    <col min="4" max="4" width="21.5703125" customWidth="1"/>
    <col min="5" max="5" width="23.28515625" customWidth="1"/>
  </cols>
  <sheetData>
    <row r="1" spans="1:8" ht="15.75">
      <c r="A1" s="178" t="s">
        <v>29</v>
      </c>
      <c r="B1" s="178"/>
      <c r="C1" s="178"/>
      <c r="D1" s="178"/>
      <c r="E1" s="178"/>
    </row>
    <row r="2" spans="1:8" ht="15.75">
      <c r="A2" s="172" t="s">
        <v>95</v>
      </c>
      <c r="B2" s="172"/>
      <c r="C2" s="172"/>
      <c r="D2" s="172"/>
      <c r="E2" s="172"/>
      <c r="F2" s="36"/>
      <c r="G2" s="36"/>
      <c r="H2" s="36"/>
    </row>
    <row r="3" spans="1:8" ht="15.75">
      <c r="A3" s="172"/>
      <c r="B3" s="172"/>
      <c r="C3" s="172"/>
      <c r="D3" s="172"/>
      <c r="E3" s="172"/>
      <c r="F3" s="36"/>
      <c r="G3" s="36"/>
      <c r="H3" s="36"/>
    </row>
    <row r="4" spans="1:8" ht="15.75">
      <c r="A4" s="173" t="s">
        <v>17</v>
      </c>
      <c r="B4" s="173"/>
      <c r="C4" s="173"/>
      <c r="D4" s="173"/>
      <c r="E4" s="173"/>
    </row>
    <row r="5" spans="1:8" ht="15.75">
      <c r="A5" s="173" t="s">
        <v>30</v>
      </c>
      <c r="B5" s="173"/>
      <c r="C5" s="173"/>
      <c r="D5" s="173"/>
      <c r="E5" s="173"/>
    </row>
    <row r="6" spans="1:8" ht="15.75">
      <c r="A6" s="187" t="s">
        <v>141</v>
      </c>
      <c r="B6" s="187"/>
      <c r="C6" s="187"/>
      <c r="D6" s="187"/>
      <c r="E6" s="187"/>
    </row>
    <row r="7" spans="1:8" ht="15.75">
      <c r="A7" s="11"/>
      <c r="B7" s="3"/>
      <c r="C7" s="3"/>
      <c r="D7" s="3"/>
      <c r="E7" s="3"/>
    </row>
    <row r="8" spans="1:8" ht="15.75">
      <c r="A8" s="11"/>
      <c r="B8" s="3"/>
      <c r="C8" s="3"/>
      <c r="D8" s="3"/>
      <c r="E8" s="3"/>
    </row>
    <row r="9" spans="1:8" ht="49.5" customHeight="1">
      <c r="A9" s="6" t="s">
        <v>35</v>
      </c>
      <c r="B9" s="6" t="s">
        <v>32</v>
      </c>
      <c r="C9" s="6" t="s">
        <v>33</v>
      </c>
      <c r="D9" s="6" t="s">
        <v>31</v>
      </c>
      <c r="E9" s="6" t="s">
        <v>34</v>
      </c>
    </row>
    <row r="10" spans="1:8" ht="15.75">
      <c r="A10" s="9">
        <v>1</v>
      </c>
      <c r="B10" s="9">
        <v>2</v>
      </c>
      <c r="C10" s="9">
        <v>3</v>
      </c>
      <c r="D10" s="9">
        <v>4</v>
      </c>
      <c r="E10" s="9">
        <v>5</v>
      </c>
    </row>
    <row r="11" spans="1:8" ht="63.75" customHeight="1">
      <c r="A11" s="28">
        <v>1</v>
      </c>
      <c r="B11" s="44" t="s">
        <v>148</v>
      </c>
      <c r="C11" s="28" t="s">
        <v>99</v>
      </c>
      <c r="D11" s="33" t="s">
        <v>96</v>
      </c>
      <c r="E11" s="44" t="s">
        <v>197</v>
      </c>
    </row>
    <row r="12" spans="1:8" ht="66.75" customHeight="1">
      <c r="A12" s="28">
        <v>2</v>
      </c>
      <c r="B12" s="44" t="s">
        <v>149</v>
      </c>
      <c r="C12" s="28" t="s">
        <v>98</v>
      </c>
      <c r="D12" s="33" t="s">
        <v>96</v>
      </c>
      <c r="E12" s="44" t="s">
        <v>202</v>
      </c>
    </row>
    <row r="13" spans="1:8" ht="45" customHeight="1">
      <c r="A13" s="28">
        <v>3</v>
      </c>
      <c r="B13" s="44" t="s">
        <v>150</v>
      </c>
      <c r="C13" s="28" t="s">
        <v>100</v>
      </c>
      <c r="D13" s="33" t="s">
        <v>102</v>
      </c>
      <c r="E13" s="44" t="s">
        <v>198</v>
      </c>
    </row>
    <row r="14" spans="1:8" ht="63.75" customHeight="1">
      <c r="A14" s="34">
        <v>4</v>
      </c>
      <c r="B14" s="33" t="s">
        <v>151</v>
      </c>
      <c r="C14" s="33" t="s">
        <v>101</v>
      </c>
      <c r="D14" s="33" t="s">
        <v>97</v>
      </c>
      <c r="E14" s="35" t="s">
        <v>199</v>
      </c>
    </row>
    <row r="15" spans="1:8" ht="94.5">
      <c r="A15" s="34">
        <v>5</v>
      </c>
      <c r="B15" s="33" t="s">
        <v>205</v>
      </c>
      <c r="C15" s="44" t="s">
        <v>100</v>
      </c>
      <c r="D15" s="44" t="s">
        <v>102</v>
      </c>
      <c r="E15" s="44" t="s">
        <v>198</v>
      </c>
    </row>
    <row r="16" spans="1:8" ht="204.75">
      <c r="A16" s="34">
        <v>6</v>
      </c>
      <c r="B16" s="33" t="s">
        <v>206</v>
      </c>
      <c r="C16" s="44" t="s">
        <v>207</v>
      </c>
      <c r="D16" s="44" t="s">
        <v>102</v>
      </c>
      <c r="E16" s="44" t="s">
        <v>197</v>
      </c>
    </row>
    <row r="17" spans="1:5" ht="112.5" customHeight="1">
      <c r="A17" s="34">
        <v>7</v>
      </c>
      <c r="B17" s="33" t="s">
        <v>208</v>
      </c>
      <c r="C17" s="44" t="s">
        <v>209</v>
      </c>
      <c r="D17" s="44" t="s">
        <v>102</v>
      </c>
      <c r="E17" s="44" t="s">
        <v>197</v>
      </c>
    </row>
    <row r="18" spans="1:5" ht="15.75">
      <c r="A18" s="122"/>
      <c r="B18" s="123"/>
      <c r="C18" s="96"/>
      <c r="D18" s="96"/>
      <c r="E18" s="96"/>
    </row>
    <row r="19" spans="1:5">
      <c r="A19" s="96"/>
      <c r="B19" s="96"/>
      <c r="C19" s="96"/>
      <c r="D19" s="96"/>
      <c r="E19" s="96"/>
    </row>
  </sheetData>
  <mergeCells count="6">
    <mergeCell ref="A4:E4"/>
    <mergeCell ref="A5:E5"/>
    <mergeCell ref="A6:E6"/>
    <mergeCell ref="A1:E1"/>
    <mergeCell ref="A2:E2"/>
    <mergeCell ref="A3:E3"/>
  </mergeCells>
  <pageMargins left="0.70866141732283472" right="0" top="0.74803149606299213" bottom="0.74803149606299213" header="0" footer="0"/>
  <pageSetup paperSize="9" scale="96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2"/>
  <sheetViews>
    <sheetView zoomScaleSheetLayoutView="120" workbookViewId="0">
      <selection activeCell="H8" sqref="H8"/>
    </sheetView>
  </sheetViews>
  <sheetFormatPr defaultColWidth="13.85546875" defaultRowHeight="15.75"/>
  <cols>
    <col min="1" max="1" width="6.5703125" style="3" customWidth="1"/>
    <col min="2" max="2" width="38.85546875" style="3" customWidth="1"/>
    <col min="3" max="16384" width="13.85546875" style="3"/>
  </cols>
  <sheetData>
    <row r="1" spans="1:8">
      <c r="A1" s="178" t="s">
        <v>36</v>
      </c>
      <c r="B1" s="178"/>
      <c r="C1" s="178"/>
      <c r="D1" s="178"/>
      <c r="E1" s="178"/>
      <c r="F1" s="178"/>
      <c r="G1" s="178"/>
      <c r="H1" s="178"/>
    </row>
    <row r="2" spans="1:8">
      <c r="A2" s="178" t="s">
        <v>95</v>
      </c>
      <c r="B2" s="178"/>
      <c r="C2" s="178"/>
      <c r="D2" s="178"/>
      <c r="E2" s="178"/>
      <c r="F2" s="178"/>
      <c r="G2" s="178"/>
      <c r="H2" s="178"/>
    </row>
    <row r="3" spans="1:8">
      <c r="A3" s="178"/>
      <c r="B3" s="178"/>
      <c r="C3" s="178"/>
      <c r="D3" s="178"/>
      <c r="E3" s="178"/>
      <c r="F3" s="178"/>
      <c r="G3" s="178"/>
      <c r="H3" s="178"/>
    </row>
    <row r="4" spans="1:8">
      <c r="A4" s="173" t="s">
        <v>37</v>
      </c>
      <c r="B4" s="173"/>
      <c r="C4" s="173"/>
      <c r="D4" s="173"/>
      <c r="E4" s="173"/>
      <c r="F4" s="173"/>
      <c r="G4" s="173"/>
      <c r="H4" s="173"/>
    </row>
    <row r="5" spans="1:8">
      <c r="A5" s="173" t="s">
        <v>38</v>
      </c>
      <c r="B5" s="173"/>
      <c r="C5" s="173"/>
      <c r="D5" s="173"/>
      <c r="E5" s="173"/>
      <c r="F5" s="173"/>
      <c r="G5" s="173"/>
      <c r="H5" s="173"/>
    </row>
    <row r="6" spans="1:8">
      <c r="A6" s="173" t="s">
        <v>39</v>
      </c>
      <c r="B6" s="173"/>
      <c r="C6" s="173"/>
      <c r="D6" s="173"/>
      <c r="E6" s="173"/>
      <c r="F6" s="173"/>
      <c r="G6" s="173"/>
      <c r="H6" s="173"/>
    </row>
    <row r="7" spans="1:8">
      <c r="A7" s="5"/>
    </row>
    <row r="8" spans="1:8">
      <c r="A8" s="14" t="s">
        <v>40</v>
      </c>
    </row>
    <row r="9" spans="1:8" ht="35.25" customHeight="1">
      <c r="A9" s="191" t="s">
        <v>46</v>
      </c>
      <c r="B9" s="191" t="s">
        <v>41</v>
      </c>
      <c r="C9" s="191" t="s">
        <v>42</v>
      </c>
      <c r="D9" s="191"/>
      <c r="E9" s="191"/>
      <c r="F9" s="191" t="s">
        <v>43</v>
      </c>
      <c r="G9" s="191"/>
      <c r="H9" s="191"/>
    </row>
    <row r="10" spans="1:8" ht="47.25">
      <c r="A10" s="191"/>
      <c r="B10" s="191"/>
      <c r="C10" s="6" t="s">
        <v>9</v>
      </c>
      <c r="D10" s="6" t="s">
        <v>10</v>
      </c>
      <c r="E10" s="6" t="s">
        <v>11</v>
      </c>
      <c r="F10" s="6" t="s">
        <v>9</v>
      </c>
      <c r="G10" s="6" t="s">
        <v>10</v>
      </c>
      <c r="H10" s="6" t="s">
        <v>11</v>
      </c>
    </row>
    <row r="11" spans="1:8">
      <c r="A11" s="6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  <c r="G11" s="6">
        <v>7</v>
      </c>
      <c r="H11" s="6">
        <v>8</v>
      </c>
    </row>
    <row r="12" spans="1:8" ht="31.5">
      <c r="A12" s="6">
        <v>1</v>
      </c>
      <c r="B12" s="8" t="s">
        <v>44</v>
      </c>
      <c r="C12" s="190"/>
      <c r="D12" s="190"/>
      <c r="E12" s="190"/>
      <c r="F12" s="190"/>
      <c r="G12" s="190"/>
      <c r="H12" s="190"/>
    </row>
    <row r="13" spans="1:8">
      <c r="A13" s="6">
        <v>2</v>
      </c>
      <c r="B13" s="8" t="s">
        <v>45</v>
      </c>
      <c r="C13" s="190"/>
      <c r="D13" s="190"/>
      <c r="E13" s="190"/>
      <c r="F13" s="190"/>
      <c r="G13" s="190"/>
      <c r="H13" s="190"/>
    </row>
    <row r="14" spans="1:8">
      <c r="A14" s="6">
        <v>3</v>
      </c>
      <c r="B14" s="8" t="s">
        <v>14</v>
      </c>
      <c r="C14" s="27"/>
      <c r="D14" s="27"/>
      <c r="E14" s="27"/>
      <c r="F14" s="27"/>
      <c r="G14" s="27"/>
      <c r="H14" s="27"/>
    </row>
    <row r="15" spans="1:8">
      <c r="A15" s="6">
        <v>4</v>
      </c>
      <c r="B15" s="8" t="s">
        <v>26</v>
      </c>
      <c r="C15" s="27"/>
      <c r="D15" s="27"/>
      <c r="E15" s="27"/>
      <c r="F15" s="27"/>
      <c r="G15" s="27"/>
      <c r="H15" s="27"/>
    </row>
    <row r="16" spans="1:8">
      <c r="A16" s="6">
        <v>5</v>
      </c>
      <c r="B16" s="8" t="s">
        <v>27</v>
      </c>
      <c r="C16" s="27"/>
      <c r="D16" s="27"/>
      <c r="E16" s="27"/>
      <c r="F16" s="27"/>
      <c r="G16" s="27"/>
      <c r="H16" s="27"/>
    </row>
    <row r="17" spans="1:8">
      <c r="A17" s="6">
        <v>6</v>
      </c>
      <c r="B17" s="13" t="s">
        <v>13</v>
      </c>
      <c r="C17" s="27"/>
      <c r="D17" s="27"/>
      <c r="E17" s="27"/>
      <c r="F17" s="27"/>
      <c r="G17" s="27"/>
      <c r="H17" s="27"/>
    </row>
    <row r="18" spans="1:8" ht="31.5">
      <c r="A18" s="6">
        <v>7</v>
      </c>
      <c r="B18" s="13" t="s">
        <v>15</v>
      </c>
      <c r="C18" s="27"/>
      <c r="D18" s="27"/>
      <c r="E18" s="27"/>
      <c r="F18" s="27"/>
      <c r="G18" s="27"/>
      <c r="H18" s="27"/>
    </row>
    <row r="19" spans="1:8">
      <c r="A19" s="6" t="s">
        <v>47</v>
      </c>
      <c r="B19" s="13" t="s">
        <v>13</v>
      </c>
      <c r="C19" s="12"/>
      <c r="D19" s="12"/>
      <c r="E19" s="12"/>
      <c r="F19" s="12"/>
      <c r="G19" s="12"/>
      <c r="H19" s="12"/>
    </row>
    <row r="20" spans="1:8" ht="15.75" customHeight="1">
      <c r="A20" s="188" t="s">
        <v>175</v>
      </c>
      <c r="B20" s="188"/>
      <c r="C20" s="188"/>
      <c r="D20" s="188"/>
      <c r="E20" s="188"/>
      <c r="F20" s="188"/>
      <c r="G20" s="188"/>
      <c r="H20" s="188"/>
    </row>
    <row r="21" spans="1:8">
      <c r="A21" s="189"/>
      <c r="B21" s="189"/>
      <c r="C21" s="189"/>
      <c r="D21" s="189"/>
      <c r="E21" s="189"/>
      <c r="F21" s="189"/>
      <c r="G21" s="189"/>
      <c r="H21" s="189"/>
    </row>
    <row r="22" spans="1:8">
      <c r="A22" s="189"/>
      <c r="B22" s="189"/>
      <c r="C22" s="189"/>
      <c r="D22" s="189"/>
      <c r="E22" s="189"/>
      <c r="F22" s="189"/>
      <c r="G22" s="189"/>
      <c r="H22" s="189"/>
    </row>
  </sheetData>
  <mergeCells count="13">
    <mergeCell ref="A1:H1"/>
    <mergeCell ref="A2:H2"/>
    <mergeCell ref="A3:H3"/>
    <mergeCell ref="A9:A10"/>
    <mergeCell ref="B9:B10"/>
    <mergeCell ref="C9:E9"/>
    <mergeCell ref="F9:H9"/>
    <mergeCell ref="A20:H22"/>
    <mergeCell ref="C13:H13"/>
    <mergeCell ref="A4:H4"/>
    <mergeCell ref="A5:H5"/>
    <mergeCell ref="A6:H6"/>
    <mergeCell ref="C12:H12"/>
  </mergeCells>
  <pageMargins left="0.70866141732283472" right="0.70866141732283472" top="0.74803149606299213" bottom="0.74803149606299213" header="0" footer="0"/>
  <pageSetup paperSize="9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</sheetPr>
  <dimension ref="A1:T40"/>
  <sheetViews>
    <sheetView topLeftCell="A29" zoomScale="75" zoomScaleNormal="75" zoomScaleSheetLayoutView="80" workbookViewId="0">
      <selection sqref="A1:L37"/>
    </sheetView>
  </sheetViews>
  <sheetFormatPr defaultColWidth="13.85546875" defaultRowHeight="15.75"/>
  <cols>
    <col min="1" max="1" width="6.5703125" style="3" customWidth="1"/>
    <col min="2" max="2" width="22.7109375" style="3" customWidth="1"/>
    <col min="3" max="3" width="32.7109375" style="3" customWidth="1"/>
    <col min="4" max="4" width="29.28515625" style="3" customWidth="1"/>
    <col min="5" max="5" width="6.42578125" style="3" customWidth="1"/>
    <col min="6" max="6" width="7.42578125" style="3" customWidth="1"/>
    <col min="7" max="7" width="13.28515625" style="3" customWidth="1"/>
    <col min="8" max="8" width="7.140625" style="3" customWidth="1"/>
    <col min="9" max="9" width="15.140625" style="3" bestFit="1" customWidth="1"/>
    <col min="10" max="10" width="14.42578125" style="3" bestFit="1" customWidth="1"/>
    <col min="11" max="11" width="14.5703125" style="3" customWidth="1"/>
    <col min="12" max="12" width="15.140625" style="3" bestFit="1" customWidth="1"/>
    <col min="13" max="16384" width="13.85546875" style="3"/>
  </cols>
  <sheetData>
    <row r="1" spans="1:20">
      <c r="A1" s="172" t="s">
        <v>228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</row>
    <row r="2" spans="1:20">
      <c r="A2" s="172" t="s">
        <v>229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24"/>
      <c r="T2" s="24"/>
    </row>
    <row r="3" spans="1:20">
      <c r="A3" s="84"/>
      <c r="B3" s="84"/>
      <c r="C3" s="84"/>
      <c r="D3" s="84"/>
      <c r="E3" s="84"/>
      <c r="F3" s="84"/>
      <c r="G3" s="84"/>
      <c r="H3" s="84"/>
      <c r="I3" s="84"/>
      <c r="J3" s="84"/>
      <c r="K3" s="172" t="s">
        <v>233</v>
      </c>
      <c r="L3" s="172"/>
      <c r="M3" s="141"/>
      <c r="N3" s="141"/>
      <c r="O3" s="141"/>
      <c r="P3" s="141"/>
      <c r="Q3" s="209"/>
      <c r="R3" s="209"/>
      <c r="S3" s="209"/>
      <c r="T3" s="209"/>
    </row>
    <row r="4" spans="1:20">
      <c r="A4" s="141"/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2"/>
      <c r="R4" s="142"/>
      <c r="S4" s="142"/>
      <c r="T4" s="142"/>
    </row>
    <row r="5" spans="1:20">
      <c r="A5" s="154"/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 t="s">
        <v>232</v>
      </c>
      <c r="M5" s="154"/>
      <c r="N5" s="154"/>
      <c r="O5" s="154"/>
      <c r="P5" s="154"/>
      <c r="Q5" s="155"/>
      <c r="R5" s="155"/>
      <c r="S5" s="155"/>
      <c r="T5" s="155"/>
    </row>
    <row r="6" spans="1:20">
      <c r="A6" s="154"/>
      <c r="B6" s="154"/>
      <c r="C6" s="154"/>
      <c r="D6" s="154"/>
      <c r="E6" s="154"/>
      <c r="F6" s="154"/>
      <c r="G6" s="154"/>
      <c r="H6" s="154"/>
      <c r="I6" s="154"/>
      <c r="J6" s="172" t="s">
        <v>95</v>
      </c>
      <c r="K6" s="172"/>
      <c r="L6" s="172"/>
      <c r="M6" s="154"/>
      <c r="N6" s="154"/>
      <c r="O6" s="154"/>
      <c r="P6" s="154"/>
      <c r="Q6" s="155"/>
      <c r="R6" s="155"/>
      <c r="S6" s="155"/>
      <c r="T6" s="155"/>
    </row>
    <row r="7" spans="1:20">
      <c r="A7" s="173" t="s">
        <v>48</v>
      </c>
      <c r="B7" s="173"/>
      <c r="C7" s="173"/>
      <c r="D7" s="173"/>
      <c r="E7" s="173"/>
      <c r="F7" s="173"/>
      <c r="G7" s="173"/>
      <c r="H7" s="173"/>
      <c r="I7" s="173"/>
      <c r="J7" s="173"/>
      <c r="K7" s="173"/>
      <c r="L7" s="173"/>
    </row>
    <row r="8" spans="1:20">
      <c r="A8" s="173" t="s">
        <v>49</v>
      </c>
      <c r="B8" s="173"/>
      <c r="C8" s="173"/>
      <c r="D8" s="173"/>
      <c r="E8" s="173"/>
      <c r="F8" s="173"/>
      <c r="G8" s="173"/>
      <c r="H8" s="173"/>
      <c r="I8" s="173"/>
      <c r="J8" s="173"/>
      <c r="K8" s="173"/>
      <c r="L8" s="173"/>
    </row>
    <row r="9" spans="1:20" ht="19.5">
      <c r="A9" s="211"/>
      <c r="B9" s="211"/>
      <c r="C9" s="211"/>
      <c r="D9" s="211"/>
      <c r="E9" s="211"/>
      <c r="F9" s="211"/>
      <c r="G9" s="211"/>
      <c r="H9" s="211"/>
      <c r="I9"/>
      <c r="J9"/>
      <c r="K9"/>
      <c r="L9"/>
    </row>
    <row r="10" spans="1:20" ht="15.75" customHeight="1">
      <c r="A10" s="213" t="s">
        <v>40</v>
      </c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</row>
    <row r="11" spans="1:20" ht="43.5" customHeight="1">
      <c r="A11" s="198" t="s">
        <v>46</v>
      </c>
      <c r="B11" s="198" t="s">
        <v>50</v>
      </c>
      <c r="C11" s="214" t="s">
        <v>51</v>
      </c>
      <c r="D11" s="198" t="s">
        <v>52</v>
      </c>
      <c r="E11" s="215" t="s">
        <v>59</v>
      </c>
      <c r="F11" s="215"/>
      <c r="G11" s="215"/>
      <c r="H11" s="215"/>
      <c r="I11" s="216"/>
      <c r="J11" s="216"/>
      <c r="K11" s="216"/>
      <c r="L11" s="217"/>
    </row>
    <row r="12" spans="1:20" ht="78.75" customHeight="1">
      <c r="A12" s="198"/>
      <c r="B12" s="198"/>
      <c r="C12" s="214"/>
      <c r="D12" s="198"/>
      <c r="E12" s="10" t="s">
        <v>53</v>
      </c>
      <c r="F12" s="10" t="s">
        <v>54</v>
      </c>
      <c r="G12" s="10" t="s">
        <v>55</v>
      </c>
      <c r="H12" s="10" t="s">
        <v>56</v>
      </c>
      <c r="I12" s="73" t="s">
        <v>168</v>
      </c>
      <c r="J12" s="73" t="s">
        <v>169</v>
      </c>
      <c r="K12" s="73" t="s">
        <v>170</v>
      </c>
      <c r="L12" s="121" t="s">
        <v>211</v>
      </c>
    </row>
    <row r="13" spans="1:20">
      <c r="A13" s="10">
        <v>1</v>
      </c>
      <c r="B13" s="10">
        <v>2</v>
      </c>
      <c r="C13" s="10">
        <v>3</v>
      </c>
      <c r="D13" s="10">
        <v>4</v>
      </c>
      <c r="E13" s="10">
        <v>5</v>
      </c>
      <c r="F13" s="10">
        <v>6</v>
      </c>
      <c r="G13" s="10">
        <v>7</v>
      </c>
      <c r="H13" s="10">
        <v>8</v>
      </c>
      <c r="I13" s="10">
        <v>11</v>
      </c>
      <c r="J13" s="10">
        <v>12</v>
      </c>
      <c r="K13" s="10">
        <v>13</v>
      </c>
      <c r="L13" s="10">
        <v>14</v>
      </c>
    </row>
    <row r="14" spans="1:20" ht="31.5">
      <c r="A14" s="199">
        <v>1</v>
      </c>
      <c r="B14" s="200" t="s">
        <v>124</v>
      </c>
      <c r="C14" s="212" t="s">
        <v>210</v>
      </c>
      <c r="D14" s="134" t="s">
        <v>106</v>
      </c>
      <c r="E14" s="136" t="s">
        <v>110</v>
      </c>
      <c r="F14" s="136" t="s">
        <v>110</v>
      </c>
      <c r="G14" s="136" t="s">
        <v>110</v>
      </c>
      <c r="H14" s="136" t="s">
        <v>110</v>
      </c>
      <c r="I14" s="146">
        <f>I16+I22+I31</f>
        <v>4425.6603800000003</v>
      </c>
      <c r="J14" s="137">
        <f>J16+J22+J31</f>
        <v>1393.6109999999999</v>
      </c>
      <c r="K14" s="137">
        <f>K16+K22+K31</f>
        <v>1494.711</v>
      </c>
      <c r="L14" s="146">
        <f>I14+J14+K14</f>
        <v>7313.9823800000004</v>
      </c>
    </row>
    <row r="15" spans="1:20" ht="64.5" customHeight="1">
      <c r="A15" s="199"/>
      <c r="B15" s="200"/>
      <c r="C15" s="212"/>
      <c r="D15" s="131" t="s">
        <v>107</v>
      </c>
      <c r="E15" s="136" t="s">
        <v>110</v>
      </c>
      <c r="F15" s="136" t="s">
        <v>110</v>
      </c>
      <c r="G15" s="136" t="s">
        <v>110</v>
      </c>
      <c r="H15" s="136" t="s">
        <v>110</v>
      </c>
      <c r="I15" s="146">
        <f>I17+I23+I31</f>
        <v>4425.6603800000003</v>
      </c>
      <c r="J15" s="137">
        <f>J17+J23+J31</f>
        <v>1393.6109999999999</v>
      </c>
      <c r="K15" s="137">
        <f>K17+K23+K31</f>
        <v>1494.711</v>
      </c>
      <c r="L15" s="146">
        <f>I15+J15+K15</f>
        <v>7313.9823800000004</v>
      </c>
    </row>
    <row r="16" spans="1:20" ht="31.5">
      <c r="A16" s="199">
        <v>2</v>
      </c>
      <c r="B16" s="200" t="s">
        <v>122</v>
      </c>
      <c r="C16" s="200" t="s">
        <v>123</v>
      </c>
      <c r="D16" s="134" t="s">
        <v>106</v>
      </c>
      <c r="E16" s="136" t="s">
        <v>110</v>
      </c>
      <c r="F16" s="136" t="s">
        <v>110</v>
      </c>
      <c r="G16" s="136" t="s">
        <v>110</v>
      </c>
      <c r="H16" s="136" t="s">
        <v>110</v>
      </c>
      <c r="I16" s="138">
        <f>I17</f>
        <v>142.4</v>
      </c>
      <c r="J16" s="138">
        <f>+J18+J20</f>
        <v>0</v>
      </c>
      <c r="K16" s="138">
        <f>+K18+K20</f>
        <v>0</v>
      </c>
      <c r="L16" s="137">
        <f t="shared" ref="L16:L28" si="0">I16+J16+K16</f>
        <v>142.4</v>
      </c>
    </row>
    <row r="17" spans="1:13" ht="47.25" customHeight="1">
      <c r="A17" s="199"/>
      <c r="B17" s="200"/>
      <c r="C17" s="200"/>
      <c r="D17" s="131" t="s">
        <v>107</v>
      </c>
      <c r="E17" s="136" t="s">
        <v>110</v>
      </c>
      <c r="F17" s="136" t="s">
        <v>110</v>
      </c>
      <c r="G17" s="136" t="s">
        <v>110</v>
      </c>
      <c r="H17" s="136" t="s">
        <v>110</v>
      </c>
      <c r="I17" s="138">
        <f>+I19+I21</f>
        <v>142.4</v>
      </c>
      <c r="J17" s="138">
        <f>+J19+J21</f>
        <v>0</v>
      </c>
      <c r="K17" s="138">
        <f>+K19+K21</f>
        <v>0</v>
      </c>
      <c r="L17" s="137">
        <f t="shared" si="0"/>
        <v>142.4</v>
      </c>
    </row>
    <row r="18" spans="1:13" ht="36" customHeight="1">
      <c r="A18" s="192">
        <v>3</v>
      </c>
      <c r="B18" s="196" t="s">
        <v>125</v>
      </c>
      <c r="C18" s="196" t="s">
        <v>154</v>
      </c>
      <c r="D18" s="45" t="s">
        <v>106</v>
      </c>
      <c r="E18" s="47" t="s">
        <v>110</v>
      </c>
      <c r="F18" s="86" t="s">
        <v>110</v>
      </c>
      <c r="G18" s="47" t="s">
        <v>110</v>
      </c>
      <c r="H18" s="47" t="s">
        <v>110</v>
      </c>
      <c r="I18" s="55">
        <f>I19</f>
        <v>0</v>
      </c>
      <c r="J18" s="55">
        <v>0</v>
      </c>
      <c r="K18" s="55">
        <v>0</v>
      </c>
      <c r="L18" s="54">
        <f t="shared" si="0"/>
        <v>0</v>
      </c>
    </row>
    <row r="19" spans="1:13" ht="37.5" customHeight="1">
      <c r="A19" s="193"/>
      <c r="B19" s="197"/>
      <c r="C19" s="197"/>
      <c r="D19" s="49" t="s">
        <v>107</v>
      </c>
      <c r="E19" s="85">
        <v>162</v>
      </c>
      <c r="F19" s="87" t="s">
        <v>145</v>
      </c>
      <c r="G19" s="85">
        <v>1010045110</v>
      </c>
      <c r="H19" s="85">
        <v>244</v>
      </c>
      <c r="I19" s="55">
        <v>0</v>
      </c>
      <c r="J19" s="55">
        <v>0</v>
      </c>
      <c r="K19" s="55">
        <v>0</v>
      </c>
      <c r="L19" s="54">
        <f t="shared" si="0"/>
        <v>0</v>
      </c>
    </row>
    <row r="20" spans="1:13" ht="36" customHeight="1">
      <c r="A20" s="192">
        <v>4</v>
      </c>
      <c r="B20" s="196" t="s">
        <v>152</v>
      </c>
      <c r="C20" s="194" t="s">
        <v>142</v>
      </c>
      <c r="D20" s="45" t="s">
        <v>106</v>
      </c>
      <c r="E20" s="47" t="s">
        <v>110</v>
      </c>
      <c r="F20" s="47" t="s">
        <v>110</v>
      </c>
      <c r="G20" s="47" t="s">
        <v>110</v>
      </c>
      <c r="H20" s="47" t="s">
        <v>110</v>
      </c>
      <c r="I20" s="55">
        <v>142.4</v>
      </c>
      <c r="J20" s="55">
        <v>0</v>
      </c>
      <c r="K20" s="55">
        <v>0</v>
      </c>
      <c r="L20" s="54">
        <f t="shared" si="0"/>
        <v>142.4</v>
      </c>
    </row>
    <row r="21" spans="1:13" ht="61.5" customHeight="1">
      <c r="A21" s="193"/>
      <c r="B21" s="197"/>
      <c r="C21" s="195"/>
      <c r="D21" s="49" t="s">
        <v>107</v>
      </c>
      <c r="E21" s="12">
        <v>162</v>
      </c>
      <c r="F21" s="12">
        <v>409</v>
      </c>
      <c r="G21" s="46" t="s">
        <v>109</v>
      </c>
      <c r="H21" s="12">
        <v>244</v>
      </c>
      <c r="I21" s="55">
        <v>142.4</v>
      </c>
      <c r="J21" s="55">
        <v>0</v>
      </c>
      <c r="K21" s="55">
        <v>0</v>
      </c>
      <c r="L21" s="54">
        <f t="shared" si="0"/>
        <v>142.4</v>
      </c>
    </row>
    <row r="22" spans="1:13" ht="31.5">
      <c r="A22" s="204">
        <v>5</v>
      </c>
      <c r="B22" s="206" t="s">
        <v>126</v>
      </c>
      <c r="C22" s="206" t="s">
        <v>127</v>
      </c>
      <c r="D22" s="134" t="s">
        <v>106</v>
      </c>
      <c r="E22" s="136" t="s">
        <v>110</v>
      </c>
      <c r="F22" s="136" t="s">
        <v>110</v>
      </c>
      <c r="G22" s="136" t="s">
        <v>110</v>
      </c>
      <c r="H22" s="136" t="s">
        <v>110</v>
      </c>
      <c r="I22" s="138">
        <f>I24</f>
        <v>659.2</v>
      </c>
      <c r="J22" s="138">
        <f t="shared" ref="J22:K22" si="1">J24</f>
        <v>759.4</v>
      </c>
      <c r="K22" s="138">
        <f t="shared" si="1"/>
        <v>860.5</v>
      </c>
      <c r="L22" s="137">
        <f t="shared" si="0"/>
        <v>2279.1</v>
      </c>
    </row>
    <row r="23" spans="1:13" ht="52.5" customHeight="1">
      <c r="A23" s="205"/>
      <c r="B23" s="207"/>
      <c r="C23" s="207"/>
      <c r="D23" s="131" t="s">
        <v>107</v>
      </c>
      <c r="E23" s="136" t="s">
        <v>110</v>
      </c>
      <c r="F23" s="136" t="s">
        <v>110</v>
      </c>
      <c r="G23" s="136" t="s">
        <v>110</v>
      </c>
      <c r="H23" s="136" t="s">
        <v>110</v>
      </c>
      <c r="I23" s="138">
        <f>I22</f>
        <v>659.2</v>
      </c>
      <c r="J23" s="138">
        <f t="shared" ref="J23:K23" si="2">J22</f>
        <v>759.4</v>
      </c>
      <c r="K23" s="138">
        <f t="shared" si="2"/>
        <v>860.5</v>
      </c>
      <c r="L23" s="137">
        <f t="shared" si="0"/>
        <v>2279.1</v>
      </c>
    </row>
    <row r="24" spans="1:13" ht="39.75" customHeight="1">
      <c r="A24" s="192">
        <v>6</v>
      </c>
      <c r="B24" s="201" t="s">
        <v>159</v>
      </c>
      <c r="C24" s="201" t="s">
        <v>128</v>
      </c>
      <c r="D24" s="45" t="s">
        <v>106</v>
      </c>
      <c r="E24" s="47" t="s">
        <v>110</v>
      </c>
      <c r="F24" s="47" t="s">
        <v>110</v>
      </c>
      <c r="G24" s="47" t="s">
        <v>110</v>
      </c>
      <c r="H24" s="47" t="s">
        <v>110</v>
      </c>
      <c r="I24" s="55">
        <f>I25+I26+I27+I28+I29</f>
        <v>659.2</v>
      </c>
      <c r="J24" s="56">
        <f>J25+J26+J27+J28+J29</f>
        <v>759.4</v>
      </c>
      <c r="K24" s="56">
        <f>K25+K26+K27+K29</f>
        <v>860.5</v>
      </c>
      <c r="L24" s="54">
        <f t="shared" si="0"/>
        <v>2279.1</v>
      </c>
    </row>
    <row r="25" spans="1:13" ht="39.75" customHeight="1">
      <c r="A25" s="218"/>
      <c r="B25" s="202"/>
      <c r="C25" s="202"/>
      <c r="D25" s="49" t="s">
        <v>107</v>
      </c>
      <c r="E25" s="50" t="s">
        <v>135</v>
      </c>
      <c r="F25" s="50" t="s">
        <v>136</v>
      </c>
      <c r="G25" s="50" t="s">
        <v>137</v>
      </c>
      <c r="H25" s="50" t="s">
        <v>108</v>
      </c>
      <c r="I25" s="71">
        <v>0</v>
      </c>
      <c r="J25" s="55">
        <v>0</v>
      </c>
      <c r="K25" s="55">
        <v>0</v>
      </c>
      <c r="L25" s="54">
        <v>0</v>
      </c>
    </row>
    <row r="26" spans="1:13" ht="39.75" customHeight="1">
      <c r="A26" s="218"/>
      <c r="B26" s="202"/>
      <c r="C26" s="202"/>
      <c r="D26" s="49" t="s">
        <v>107</v>
      </c>
      <c r="E26" s="50" t="s">
        <v>135</v>
      </c>
      <c r="F26" s="50" t="s">
        <v>136</v>
      </c>
      <c r="G26" s="50" t="s">
        <v>138</v>
      </c>
      <c r="H26" s="50" t="s">
        <v>108</v>
      </c>
      <c r="I26" s="55">
        <v>0</v>
      </c>
      <c r="J26" s="55">
        <v>0</v>
      </c>
      <c r="K26" s="55">
        <v>0</v>
      </c>
      <c r="L26" s="54">
        <f t="shared" si="0"/>
        <v>0</v>
      </c>
    </row>
    <row r="27" spans="1:13" ht="39.75" customHeight="1">
      <c r="A27" s="218"/>
      <c r="B27" s="202"/>
      <c r="C27" s="202"/>
      <c r="D27" s="49" t="s">
        <v>107</v>
      </c>
      <c r="E27" s="50" t="s">
        <v>135</v>
      </c>
      <c r="F27" s="50" t="s">
        <v>136</v>
      </c>
      <c r="G27" s="50" t="s">
        <v>129</v>
      </c>
      <c r="H27" s="50" t="s">
        <v>108</v>
      </c>
      <c r="I27" s="56">
        <v>0</v>
      </c>
      <c r="J27" s="56">
        <v>0</v>
      </c>
      <c r="K27" s="56">
        <v>0</v>
      </c>
      <c r="L27" s="54">
        <f t="shared" si="0"/>
        <v>0</v>
      </c>
    </row>
    <row r="28" spans="1:13" ht="39.75" customHeight="1">
      <c r="A28" s="218"/>
      <c r="B28" s="202"/>
      <c r="C28" s="202"/>
      <c r="D28" s="49" t="s">
        <v>107</v>
      </c>
      <c r="E28" s="50" t="s">
        <v>135</v>
      </c>
      <c r="F28" s="50" t="s">
        <v>136</v>
      </c>
      <c r="G28" s="50" t="s">
        <v>140</v>
      </c>
      <c r="H28" s="50" t="s">
        <v>108</v>
      </c>
      <c r="I28" s="65">
        <v>0</v>
      </c>
      <c r="J28" s="65">
        <v>0</v>
      </c>
      <c r="K28" s="65">
        <v>0</v>
      </c>
      <c r="L28" s="54">
        <f t="shared" si="0"/>
        <v>0</v>
      </c>
    </row>
    <row r="29" spans="1:13" ht="40.5" customHeight="1">
      <c r="A29" s="193"/>
      <c r="B29" s="203"/>
      <c r="C29" s="203"/>
      <c r="D29" s="49" t="s">
        <v>107</v>
      </c>
      <c r="E29" s="50" t="s">
        <v>135</v>
      </c>
      <c r="F29" s="50" t="s">
        <v>136</v>
      </c>
      <c r="G29" s="50" t="s">
        <v>139</v>
      </c>
      <c r="H29" s="50" t="s">
        <v>108</v>
      </c>
      <c r="I29" s="156">
        <v>659.2</v>
      </c>
      <c r="J29" s="156">
        <v>759.4</v>
      </c>
      <c r="K29" s="156">
        <v>860.5</v>
      </c>
      <c r="L29" s="156">
        <v>2279.1</v>
      </c>
    </row>
    <row r="30" spans="1:13" ht="24.75" customHeight="1">
      <c r="A30" s="204">
        <v>7</v>
      </c>
      <c r="B30" s="200" t="s">
        <v>184</v>
      </c>
      <c r="C30" s="206" t="s">
        <v>185</v>
      </c>
      <c r="D30" s="135" t="s">
        <v>227</v>
      </c>
      <c r="E30" s="136" t="s">
        <v>110</v>
      </c>
      <c r="F30" s="136" t="s">
        <v>110</v>
      </c>
      <c r="G30" s="136" t="s">
        <v>110</v>
      </c>
      <c r="H30" s="136" t="s">
        <v>110</v>
      </c>
      <c r="I30" s="140"/>
      <c r="J30" s="140"/>
      <c r="K30" s="140"/>
      <c r="L30" s="140"/>
    </row>
    <row r="31" spans="1:13" ht="36.75" customHeight="1">
      <c r="A31" s="208"/>
      <c r="B31" s="200"/>
      <c r="C31" s="207"/>
      <c r="D31" s="139" t="s">
        <v>188</v>
      </c>
      <c r="E31" s="136" t="s">
        <v>110</v>
      </c>
      <c r="F31" s="136" t="s">
        <v>110</v>
      </c>
      <c r="G31" s="136" t="s">
        <v>110</v>
      </c>
      <c r="H31" s="136" t="s">
        <v>110</v>
      </c>
      <c r="I31" s="145">
        <f>I32+I33+I34+I35</f>
        <v>3624.0603799999999</v>
      </c>
      <c r="J31" s="138">
        <v>634.21100000000001</v>
      </c>
      <c r="K31" s="138">
        <v>634.21100000000001</v>
      </c>
      <c r="L31" s="146">
        <f>I31+J31+K31</f>
        <v>4892.4823800000004</v>
      </c>
    </row>
    <row r="32" spans="1:13" ht="60.75" customHeight="1">
      <c r="A32" s="92">
        <v>8</v>
      </c>
      <c r="B32" s="103"/>
      <c r="C32" s="104" t="s">
        <v>186</v>
      </c>
      <c r="D32" s="106" t="s">
        <v>188</v>
      </c>
      <c r="E32" s="108">
        <v>162</v>
      </c>
      <c r="F32" s="109" t="s">
        <v>189</v>
      </c>
      <c r="G32" s="110" t="s">
        <v>219</v>
      </c>
      <c r="H32" s="108">
        <v>322</v>
      </c>
      <c r="I32" s="147">
        <f>(634000+211)/1000</f>
        <v>634.21100000000001</v>
      </c>
      <c r="J32" s="147">
        <f>634211/1000</f>
        <v>634.21100000000001</v>
      </c>
      <c r="K32" s="147">
        <f>634211/1000</f>
        <v>634.21100000000001</v>
      </c>
      <c r="L32" s="148">
        <f>I32+J32+K32</f>
        <v>1902.633</v>
      </c>
      <c r="M32" s="151"/>
    </row>
    <row r="33" spans="1:12" ht="56.25" customHeight="1">
      <c r="A33" s="92">
        <v>9</v>
      </c>
      <c r="B33" s="103"/>
      <c r="C33" s="102" t="s">
        <v>225</v>
      </c>
      <c r="D33" s="106" t="s">
        <v>188</v>
      </c>
      <c r="E33" s="108">
        <v>162</v>
      </c>
      <c r="F33" s="109" t="s">
        <v>189</v>
      </c>
      <c r="G33" s="110" t="s">
        <v>219</v>
      </c>
      <c r="H33" s="108">
        <v>322</v>
      </c>
      <c r="I33" s="149">
        <v>1899.74335</v>
      </c>
      <c r="J33" s="149">
        <v>0</v>
      </c>
      <c r="K33" s="149">
        <v>0</v>
      </c>
      <c r="L33" s="150">
        <f>I33+J33+K33</f>
        <v>1899.74335</v>
      </c>
    </row>
    <row r="34" spans="1:12" ht="57.75" customHeight="1">
      <c r="A34" s="92">
        <v>10</v>
      </c>
      <c r="B34" s="103"/>
      <c r="C34" s="102" t="s">
        <v>226</v>
      </c>
      <c r="D34" s="106" t="s">
        <v>188</v>
      </c>
      <c r="E34" s="108">
        <v>162</v>
      </c>
      <c r="F34" s="109" t="s">
        <v>189</v>
      </c>
      <c r="G34" s="110" t="s">
        <v>219</v>
      </c>
      <c r="H34" s="108">
        <v>322</v>
      </c>
      <c r="I34" s="149">
        <v>1090.1060299999999</v>
      </c>
      <c r="J34" s="149">
        <v>0</v>
      </c>
      <c r="K34" s="149">
        <v>0</v>
      </c>
      <c r="L34" s="150">
        <f>I34+J34+K34</f>
        <v>1090.1060299999999</v>
      </c>
    </row>
    <row r="35" spans="1:12" ht="57" customHeight="1">
      <c r="A35" s="92">
        <v>11</v>
      </c>
      <c r="B35" s="103"/>
      <c r="C35" s="105" t="s">
        <v>187</v>
      </c>
      <c r="D35" s="107" t="s">
        <v>188</v>
      </c>
      <c r="E35" s="111" t="s">
        <v>135</v>
      </c>
      <c r="F35" s="111" t="s">
        <v>189</v>
      </c>
      <c r="G35" s="111" t="s">
        <v>220</v>
      </c>
      <c r="H35" s="111" t="s">
        <v>190</v>
      </c>
      <c r="I35" s="143">
        <v>0</v>
      </c>
      <c r="J35" s="143">
        <v>0</v>
      </c>
      <c r="K35" s="143">
        <v>0</v>
      </c>
      <c r="L35" s="144">
        <f>I35+J35+K35</f>
        <v>0</v>
      </c>
    </row>
    <row r="36" spans="1:12">
      <c r="A36" s="4"/>
      <c r="J36" s="72"/>
    </row>
    <row r="37" spans="1:12" ht="64.5" customHeight="1">
      <c r="A37" s="210" t="s">
        <v>171</v>
      </c>
      <c r="B37" s="210"/>
      <c r="C37" s="210"/>
      <c r="D37" s="210"/>
      <c r="E37" s="210"/>
      <c r="F37" s="210"/>
      <c r="G37" s="210"/>
      <c r="H37" s="210"/>
      <c r="I37" s="210"/>
      <c r="J37" s="210"/>
      <c r="K37" s="210"/>
      <c r="L37" s="210"/>
    </row>
    <row r="38" spans="1:12">
      <c r="A38" s="22"/>
      <c r="B38"/>
      <c r="C38"/>
      <c r="D38"/>
      <c r="E38"/>
      <c r="F38"/>
      <c r="G38"/>
      <c r="H38"/>
      <c r="I38"/>
      <c r="J38"/>
      <c r="K38"/>
      <c r="L38"/>
    </row>
    <row r="39" spans="1:12">
      <c r="A39" s="22"/>
      <c r="B39"/>
      <c r="C39"/>
      <c r="D39"/>
      <c r="E39"/>
      <c r="F39"/>
      <c r="G39"/>
      <c r="H39"/>
      <c r="I39"/>
      <c r="J39"/>
      <c r="K39"/>
      <c r="L39"/>
    </row>
    <row r="40" spans="1:12">
      <c r="A40" s="22"/>
      <c r="B40"/>
      <c r="C40"/>
      <c r="D40"/>
      <c r="E40"/>
      <c r="F40"/>
      <c r="G40"/>
      <c r="H40"/>
      <c r="I40"/>
      <c r="J40"/>
      <c r="K40"/>
      <c r="L40"/>
    </row>
  </sheetData>
  <mergeCells count="38">
    <mergeCell ref="M2:R2"/>
    <mergeCell ref="Q3:T3"/>
    <mergeCell ref="K3:L3"/>
    <mergeCell ref="A37:L37"/>
    <mergeCell ref="A9:H9"/>
    <mergeCell ref="B14:B15"/>
    <mergeCell ref="C14:C15"/>
    <mergeCell ref="A10:L10"/>
    <mergeCell ref="B11:B12"/>
    <mergeCell ref="C11:C12"/>
    <mergeCell ref="D11:D12"/>
    <mergeCell ref="E11:H11"/>
    <mergeCell ref="I11:L11"/>
    <mergeCell ref="B24:B29"/>
    <mergeCell ref="B20:B21"/>
    <mergeCell ref="A24:A29"/>
    <mergeCell ref="C24:C29"/>
    <mergeCell ref="A22:A23"/>
    <mergeCell ref="C22:C23"/>
    <mergeCell ref="B30:B31"/>
    <mergeCell ref="C30:C31"/>
    <mergeCell ref="A30:A31"/>
    <mergeCell ref="B22:B23"/>
    <mergeCell ref="A20:A21"/>
    <mergeCell ref="C20:C21"/>
    <mergeCell ref="A1:L1"/>
    <mergeCell ref="A2:L2"/>
    <mergeCell ref="A7:L7"/>
    <mergeCell ref="A8:L8"/>
    <mergeCell ref="B18:B19"/>
    <mergeCell ref="A18:A19"/>
    <mergeCell ref="A11:A12"/>
    <mergeCell ref="A16:A17"/>
    <mergeCell ref="B16:B17"/>
    <mergeCell ref="C16:C17"/>
    <mergeCell ref="A14:A15"/>
    <mergeCell ref="C18:C19"/>
    <mergeCell ref="J6:L6"/>
  </mergeCells>
  <printOptions horizontalCentered="1" verticalCentered="1"/>
  <pageMargins left="0.31496062992125984" right="0.31496062992125984" top="0.74803149606299213" bottom="0.39370078740157483" header="0" footer="0"/>
  <pageSetup paperSize="9" scale="68" orientation="landscape" r:id="rId1"/>
  <rowBreaks count="1" manualBreakCount="1">
    <brk id="19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H17"/>
  <sheetViews>
    <sheetView zoomScaleSheetLayoutView="120" workbookViewId="0">
      <selection activeCell="G26" sqref="G26"/>
    </sheetView>
  </sheetViews>
  <sheetFormatPr defaultColWidth="13.85546875" defaultRowHeight="15.75"/>
  <cols>
    <col min="1" max="1" width="4.85546875" style="3" customWidth="1"/>
    <col min="2" max="2" width="42.7109375" style="3" customWidth="1"/>
    <col min="3" max="3" width="8.140625" style="3" customWidth="1"/>
    <col min="4" max="4" width="15.140625" style="3" customWidth="1"/>
    <col min="5" max="5" width="14.140625" style="3" customWidth="1"/>
    <col min="6" max="6" width="13.85546875" style="3"/>
    <col min="7" max="7" width="20.140625" style="3" customWidth="1"/>
    <col min="8" max="16384" width="13.85546875" style="3"/>
  </cols>
  <sheetData>
    <row r="1" spans="1:8">
      <c r="A1" s="172" t="s">
        <v>60</v>
      </c>
      <c r="B1" s="172"/>
      <c r="C1" s="172"/>
      <c r="D1" s="172"/>
      <c r="E1" s="172"/>
      <c r="F1" s="172"/>
      <c r="G1" s="172"/>
    </row>
    <row r="2" spans="1:8">
      <c r="A2" s="178" t="s">
        <v>95</v>
      </c>
      <c r="B2" s="178"/>
      <c r="C2" s="178"/>
      <c r="D2" s="178"/>
      <c r="E2" s="178"/>
      <c r="F2" s="178"/>
      <c r="G2" s="178"/>
      <c r="H2" s="26"/>
    </row>
    <row r="3" spans="1:8">
      <c r="A3" s="1"/>
    </row>
    <row r="4" spans="1:8">
      <c r="A4" s="187" t="s">
        <v>17</v>
      </c>
      <c r="B4" s="187"/>
      <c r="C4" s="187"/>
      <c r="D4" s="187"/>
      <c r="E4" s="187"/>
      <c r="F4" s="187"/>
      <c r="G4" s="187"/>
    </row>
    <row r="5" spans="1:8">
      <c r="A5" s="187" t="s">
        <v>200</v>
      </c>
      <c r="B5" s="187"/>
      <c r="C5" s="187"/>
      <c r="D5" s="187"/>
      <c r="E5" s="187"/>
      <c r="F5" s="187"/>
      <c r="G5" s="187"/>
    </row>
    <row r="6" spans="1:8">
      <c r="A6" s="187" t="s">
        <v>61</v>
      </c>
      <c r="B6" s="187"/>
      <c r="C6" s="187"/>
      <c r="D6" s="187"/>
      <c r="E6" s="187"/>
      <c r="F6" s="187"/>
      <c r="G6" s="187"/>
    </row>
    <row r="7" spans="1:8">
      <c r="A7" s="23"/>
    </row>
    <row r="8" spans="1:8">
      <c r="A8" s="221" t="s">
        <v>40</v>
      </c>
      <c r="B8" s="221"/>
      <c r="C8" s="221"/>
      <c r="D8" s="221"/>
      <c r="E8" s="221"/>
      <c r="F8" s="221"/>
      <c r="G8" s="221"/>
    </row>
    <row r="9" spans="1:8" ht="17.25" customHeight="1">
      <c r="A9" s="222" t="s">
        <v>4</v>
      </c>
      <c r="B9" s="222" t="s">
        <v>62</v>
      </c>
      <c r="C9" s="222" t="s">
        <v>69</v>
      </c>
      <c r="D9" s="222"/>
      <c r="E9" s="222"/>
      <c r="F9" s="222"/>
      <c r="G9" s="222"/>
    </row>
    <row r="10" spans="1:8" ht="15.75" customHeight="1">
      <c r="A10" s="222"/>
      <c r="B10" s="222"/>
      <c r="C10" s="222" t="s">
        <v>58</v>
      </c>
      <c r="D10" s="222" t="s">
        <v>57</v>
      </c>
      <c r="E10" s="222"/>
      <c r="F10" s="222"/>
      <c r="G10" s="222"/>
    </row>
    <row r="11" spans="1:8" ht="31.5">
      <c r="A11" s="222"/>
      <c r="B11" s="222"/>
      <c r="C11" s="222"/>
      <c r="D11" s="25" t="s">
        <v>63</v>
      </c>
      <c r="E11" s="25" t="s">
        <v>64</v>
      </c>
      <c r="F11" s="25" t="s">
        <v>65</v>
      </c>
      <c r="G11" s="25" t="s">
        <v>66</v>
      </c>
    </row>
    <row r="12" spans="1:8">
      <c r="A12" s="17">
        <v>1</v>
      </c>
      <c r="B12" s="17">
        <v>2</v>
      </c>
      <c r="C12" s="17">
        <v>3</v>
      </c>
      <c r="D12" s="17">
        <v>4</v>
      </c>
      <c r="E12" s="17">
        <v>5</v>
      </c>
      <c r="F12" s="17">
        <v>6</v>
      </c>
      <c r="G12" s="17">
        <v>7</v>
      </c>
    </row>
    <row r="13" spans="1:8">
      <c r="A13" s="18">
        <v>1</v>
      </c>
      <c r="B13" s="13" t="s">
        <v>67</v>
      </c>
      <c r="C13" s="37">
        <v>0</v>
      </c>
      <c r="D13" s="37">
        <v>0</v>
      </c>
      <c r="E13" s="37">
        <v>0</v>
      </c>
      <c r="F13" s="37">
        <v>0</v>
      </c>
      <c r="G13" s="37">
        <v>0</v>
      </c>
    </row>
    <row r="14" spans="1:8" ht="31.5">
      <c r="A14" s="18">
        <v>2</v>
      </c>
      <c r="B14" s="13" t="s">
        <v>103</v>
      </c>
      <c r="C14" s="37">
        <v>0</v>
      </c>
      <c r="D14" s="37">
        <v>0</v>
      </c>
      <c r="E14" s="37">
        <v>0</v>
      </c>
      <c r="F14" s="37">
        <v>0</v>
      </c>
      <c r="G14" s="37">
        <v>0</v>
      </c>
    </row>
    <row r="15" spans="1:8">
      <c r="A15" s="219" t="s">
        <v>172</v>
      </c>
      <c r="B15" s="219"/>
      <c r="C15" s="219"/>
      <c r="D15" s="219"/>
      <c r="E15" s="219"/>
      <c r="F15" s="219"/>
      <c r="G15" s="219"/>
    </row>
    <row r="16" spans="1:8" ht="15.75" customHeight="1">
      <c r="A16" s="220"/>
      <c r="B16" s="220"/>
      <c r="C16" s="220"/>
      <c r="D16" s="220"/>
      <c r="E16" s="220"/>
      <c r="F16" s="220"/>
      <c r="G16" s="220"/>
    </row>
    <row r="17" spans="1:7">
      <c r="A17" s="220"/>
      <c r="B17" s="220"/>
      <c r="C17" s="220"/>
      <c r="D17" s="220"/>
      <c r="E17" s="220"/>
      <c r="F17" s="220"/>
      <c r="G17" s="220"/>
    </row>
  </sheetData>
  <mergeCells count="12">
    <mergeCell ref="A15:G17"/>
    <mergeCell ref="A8:G8"/>
    <mergeCell ref="A9:A11"/>
    <mergeCell ref="B9:B11"/>
    <mergeCell ref="C9:G9"/>
    <mergeCell ref="C10:C11"/>
    <mergeCell ref="D10:G10"/>
    <mergeCell ref="A6:G6"/>
    <mergeCell ref="A1:G1"/>
    <mergeCell ref="A2:G2"/>
    <mergeCell ref="A4:G4"/>
    <mergeCell ref="A5:G5"/>
  </mergeCells>
  <pageMargins left="0.31496062992125984" right="0.31496062992125984" top="0.74803149606299213" bottom="0.74803149606299213" header="0" footer="0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Q17"/>
  <sheetViews>
    <sheetView zoomScaleSheetLayoutView="120" workbookViewId="0">
      <selection activeCell="G32" sqref="G32"/>
    </sheetView>
  </sheetViews>
  <sheetFormatPr defaultColWidth="13.85546875" defaultRowHeight="15.75"/>
  <cols>
    <col min="1" max="1" width="4.85546875" style="3" customWidth="1"/>
    <col min="2" max="2" width="27.42578125" style="3" customWidth="1"/>
    <col min="3" max="3" width="8.140625" style="3" customWidth="1"/>
    <col min="4" max="4" width="9" style="3" customWidth="1"/>
    <col min="5" max="5" width="8.7109375" style="3" customWidth="1"/>
    <col min="6" max="6" width="10" style="3" customWidth="1"/>
    <col min="7" max="7" width="9.5703125" style="3" customWidth="1"/>
    <col min="8" max="8" width="7.28515625" style="3" customWidth="1"/>
    <col min="9" max="9" width="8.7109375" style="3" customWidth="1"/>
    <col min="10" max="10" width="9.140625" style="3" customWidth="1"/>
    <col min="11" max="11" width="10.42578125" style="3" customWidth="1"/>
    <col min="12" max="13" width="10" style="3" customWidth="1"/>
    <col min="14" max="14" width="10.5703125" style="3" customWidth="1"/>
    <col min="15" max="15" width="9.140625" style="3" customWidth="1"/>
    <col min="16" max="16" width="10.140625" style="3" customWidth="1"/>
    <col min="17" max="17" width="9.85546875" style="3" customWidth="1"/>
    <col min="18" max="16384" width="13.85546875" style="3"/>
  </cols>
  <sheetData>
    <row r="1" spans="1:17">
      <c r="A1" s="75"/>
      <c r="B1" s="75"/>
      <c r="C1" s="75"/>
      <c r="D1" s="75"/>
      <c r="E1" s="75"/>
      <c r="F1" s="75"/>
      <c r="G1" s="75"/>
      <c r="H1" s="75"/>
      <c r="I1" s="75"/>
      <c r="J1" s="75"/>
      <c r="K1" s="75"/>
      <c r="L1" s="172" t="s">
        <v>68</v>
      </c>
      <c r="M1" s="172"/>
      <c r="N1" s="172"/>
      <c r="O1" s="172"/>
      <c r="P1" s="172"/>
      <c r="Q1" s="172"/>
    </row>
    <row r="2" spans="1:17">
      <c r="A2" s="75"/>
      <c r="B2" s="75"/>
      <c r="C2" s="75"/>
      <c r="D2" s="75"/>
      <c r="E2" s="75"/>
      <c r="F2" s="75"/>
      <c r="G2" s="75"/>
      <c r="H2" s="75"/>
      <c r="I2" s="75"/>
      <c r="J2" s="75"/>
      <c r="K2" s="75"/>
      <c r="L2" s="172" t="s">
        <v>95</v>
      </c>
      <c r="M2" s="172"/>
      <c r="N2" s="172"/>
      <c r="O2" s="172"/>
      <c r="P2" s="172"/>
      <c r="Q2" s="172"/>
    </row>
    <row r="3" spans="1:17">
      <c r="A3" s="1"/>
    </row>
    <row r="4" spans="1:17">
      <c r="A4" s="187" t="s">
        <v>17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</row>
    <row r="5" spans="1:17">
      <c r="A5" s="187" t="s">
        <v>173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</row>
    <row r="6" spans="1:17">
      <c r="A6" s="187" t="s">
        <v>61</v>
      </c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</row>
    <row r="7" spans="1:17">
      <c r="A7" s="23"/>
    </row>
    <row r="8" spans="1:17">
      <c r="A8" s="221"/>
      <c r="B8" s="221"/>
      <c r="C8" s="221"/>
      <c r="D8" s="221"/>
      <c r="E8" s="221"/>
      <c r="F8" s="221"/>
      <c r="G8" s="221"/>
      <c r="H8" s="221"/>
      <c r="I8" s="221"/>
      <c r="J8" s="221"/>
      <c r="K8" s="221"/>
      <c r="L8" s="221"/>
      <c r="Q8" s="3" t="s">
        <v>143</v>
      </c>
    </row>
    <row r="9" spans="1:17" ht="17.25" customHeight="1">
      <c r="A9" s="222" t="s">
        <v>4</v>
      </c>
      <c r="B9" s="222" t="s">
        <v>62</v>
      </c>
      <c r="C9" s="222" t="s">
        <v>144</v>
      </c>
      <c r="D9" s="222"/>
      <c r="E9" s="222"/>
      <c r="F9" s="222"/>
      <c r="G9" s="222"/>
      <c r="H9" s="222" t="s">
        <v>174</v>
      </c>
      <c r="I9" s="222"/>
      <c r="J9" s="222"/>
      <c r="K9" s="222"/>
      <c r="L9" s="222"/>
      <c r="M9" s="222" t="s">
        <v>201</v>
      </c>
      <c r="N9" s="222"/>
      <c r="O9" s="222"/>
      <c r="P9" s="222"/>
      <c r="Q9" s="222"/>
    </row>
    <row r="10" spans="1:17">
      <c r="A10" s="222"/>
      <c r="B10" s="222"/>
      <c r="C10" s="222" t="s">
        <v>58</v>
      </c>
      <c r="D10" s="222" t="s">
        <v>57</v>
      </c>
      <c r="E10" s="222"/>
      <c r="F10" s="222"/>
      <c r="G10" s="222"/>
      <c r="H10" s="222" t="s">
        <v>58</v>
      </c>
      <c r="I10" s="222" t="s">
        <v>57</v>
      </c>
      <c r="J10" s="222"/>
      <c r="K10" s="222"/>
      <c r="L10" s="222"/>
      <c r="M10" s="222" t="s">
        <v>58</v>
      </c>
      <c r="N10" s="222" t="s">
        <v>57</v>
      </c>
      <c r="O10" s="222"/>
      <c r="P10" s="222"/>
      <c r="Q10" s="222"/>
    </row>
    <row r="11" spans="1:17" ht="63">
      <c r="A11" s="222"/>
      <c r="B11" s="222"/>
      <c r="C11" s="222"/>
      <c r="D11" s="25" t="s">
        <v>63</v>
      </c>
      <c r="E11" s="25" t="s">
        <v>64</v>
      </c>
      <c r="F11" s="25" t="s">
        <v>65</v>
      </c>
      <c r="G11" s="25" t="s">
        <v>66</v>
      </c>
      <c r="H11" s="222"/>
      <c r="I11" s="25" t="s">
        <v>63</v>
      </c>
      <c r="J11" s="25" t="s">
        <v>64</v>
      </c>
      <c r="K11" s="25" t="s">
        <v>65</v>
      </c>
      <c r="L11" s="25" t="s">
        <v>66</v>
      </c>
      <c r="M11" s="222"/>
      <c r="N11" s="70" t="s">
        <v>63</v>
      </c>
      <c r="O11" s="70" t="s">
        <v>64</v>
      </c>
      <c r="P11" s="70" t="s">
        <v>65</v>
      </c>
      <c r="Q11" s="70" t="s">
        <v>66</v>
      </c>
    </row>
    <row r="12" spans="1:17">
      <c r="A12" s="17">
        <v>1</v>
      </c>
      <c r="B12" s="17">
        <v>2</v>
      </c>
      <c r="C12" s="17">
        <v>3</v>
      </c>
      <c r="D12" s="17">
        <v>4</v>
      </c>
      <c r="E12" s="17">
        <v>5</v>
      </c>
      <c r="F12" s="17">
        <v>6</v>
      </c>
      <c r="G12" s="17">
        <v>7</v>
      </c>
      <c r="H12" s="17">
        <v>8</v>
      </c>
      <c r="I12" s="17">
        <v>9</v>
      </c>
      <c r="J12" s="17">
        <v>10</v>
      </c>
      <c r="K12" s="17">
        <v>11</v>
      </c>
      <c r="L12" s="17">
        <v>12</v>
      </c>
      <c r="M12" s="69">
        <v>8</v>
      </c>
      <c r="N12" s="69">
        <v>9</v>
      </c>
      <c r="O12" s="69">
        <v>10</v>
      </c>
      <c r="P12" s="69">
        <v>11</v>
      </c>
      <c r="Q12" s="69">
        <v>12</v>
      </c>
    </row>
    <row r="13" spans="1:17">
      <c r="A13" s="18">
        <v>1</v>
      </c>
      <c r="B13" s="13" t="s">
        <v>67</v>
      </c>
      <c r="C13" s="37">
        <v>0</v>
      </c>
      <c r="D13" s="37">
        <v>0</v>
      </c>
      <c r="E13" s="37">
        <v>0</v>
      </c>
      <c r="F13" s="37">
        <v>0</v>
      </c>
      <c r="G13" s="37">
        <v>0</v>
      </c>
      <c r="H13" s="37">
        <v>0</v>
      </c>
      <c r="I13" s="37">
        <v>0</v>
      </c>
      <c r="J13" s="37">
        <v>0</v>
      </c>
      <c r="K13" s="37">
        <v>0</v>
      </c>
      <c r="L13" s="37">
        <v>0</v>
      </c>
      <c r="M13" s="37">
        <v>0</v>
      </c>
      <c r="N13" s="37">
        <v>0</v>
      </c>
      <c r="O13" s="37">
        <v>0</v>
      </c>
      <c r="P13" s="37">
        <v>0</v>
      </c>
      <c r="Q13" s="37">
        <v>0</v>
      </c>
    </row>
    <row r="14" spans="1:17" ht="31.5">
      <c r="A14" s="38">
        <v>2</v>
      </c>
      <c r="B14" s="39" t="s">
        <v>103</v>
      </c>
      <c r="C14" s="40">
        <v>0</v>
      </c>
      <c r="D14" s="40">
        <v>0</v>
      </c>
      <c r="E14" s="40">
        <v>0</v>
      </c>
      <c r="F14" s="40">
        <v>0</v>
      </c>
      <c r="G14" s="40">
        <v>0</v>
      </c>
      <c r="H14" s="40">
        <v>0</v>
      </c>
      <c r="I14" s="40">
        <v>0</v>
      </c>
      <c r="J14" s="40">
        <v>0</v>
      </c>
      <c r="K14" s="40">
        <v>0</v>
      </c>
      <c r="L14" s="40">
        <v>0</v>
      </c>
      <c r="M14" s="37">
        <v>0</v>
      </c>
      <c r="N14" s="37">
        <v>0</v>
      </c>
      <c r="O14" s="37">
        <v>0</v>
      </c>
      <c r="P14" s="37">
        <v>0</v>
      </c>
      <c r="Q14" s="37">
        <v>0</v>
      </c>
    </row>
    <row r="15" spans="1:17">
      <c r="A15" s="41"/>
      <c r="B15" s="42"/>
      <c r="C15" s="43"/>
      <c r="D15" s="43"/>
      <c r="E15" s="43"/>
      <c r="F15" s="43"/>
      <c r="G15" s="43"/>
      <c r="H15" s="43"/>
      <c r="I15" s="43"/>
      <c r="J15" s="43"/>
      <c r="K15" s="43"/>
      <c r="L15" s="43"/>
    </row>
    <row r="16" spans="1:17">
      <c r="A16" s="189" t="s">
        <v>212</v>
      </c>
      <c r="B16" s="189"/>
      <c r="C16" s="189"/>
      <c r="D16" s="189"/>
      <c r="E16" s="189"/>
      <c r="F16" s="189"/>
      <c r="G16" s="189"/>
      <c r="H16" s="189"/>
      <c r="I16" s="189"/>
      <c r="J16" s="189"/>
      <c r="K16" s="189"/>
      <c r="L16" s="189"/>
      <c r="M16" s="223"/>
      <c r="N16" s="223"/>
      <c r="O16" s="223"/>
      <c r="P16" s="223"/>
      <c r="Q16" s="223"/>
    </row>
    <row r="17" spans="1:17">
      <c r="A17" s="224"/>
      <c r="B17" s="224"/>
      <c r="C17" s="224"/>
      <c r="D17" s="224"/>
      <c r="E17" s="224"/>
      <c r="F17" s="224"/>
      <c r="G17" s="224"/>
      <c r="H17" s="224"/>
      <c r="I17" s="224"/>
      <c r="J17" s="224"/>
      <c r="K17" s="224"/>
      <c r="L17" s="224"/>
      <c r="M17" s="223"/>
      <c r="N17" s="223"/>
      <c r="O17" s="223"/>
      <c r="P17" s="223"/>
      <c r="Q17" s="223"/>
    </row>
  </sheetData>
  <mergeCells count="18">
    <mergeCell ref="H9:L9"/>
    <mergeCell ref="C10:C11"/>
    <mergeCell ref="A16:Q17"/>
    <mergeCell ref="M9:Q9"/>
    <mergeCell ref="M10:M11"/>
    <mergeCell ref="N10:Q10"/>
    <mergeCell ref="L1:Q1"/>
    <mergeCell ref="L2:Q2"/>
    <mergeCell ref="A4:Q4"/>
    <mergeCell ref="A5:Q5"/>
    <mergeCell ref="D10:G10"/>
    <mergeCell ref="H10:H11"/>
    <mergeCell ref="I10:L10"/>
    <mergeCell ref="A6:Q6"/>
    <mergeCell ref="A8:L8"/>
    <mergeCell ref="A9:A11"/>
    <mergeCell ref="B9:B11"/>
    <mergeCell ref="C9:G9"/>
  </mergeCells>
  <pageMargins left="0.31496062992125984" right="0.31496062992125984" top="0.74803149606299213" bottom="0.74803149606299213" header="0" footer="0"/>
  <pageSetup paperSize="9" scale="7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K61"/>
  <sheetViews>
    <sheetView tabSelected="1" view="pageBreakPreview" topLeftCell="A55" zoomScale="120" zoomScaleSheetLayoutView="120" workbookViewId="0">
      <selection activeCell="A8" sqref="A8:F8"/>
    </sheetView>
  </sheetViews>
  <sheetFormatPr defaultColWidth="13.85546875" defaultRowHeight="15.75"/>
  <cols>
    <col min="1" max="1" width="4.28515625" style="3" customWidth="1"/>
    <col min="2" max="2" width="81.140625" style="3" customWidth="1"/>
    <col min="3" max="4" width="15.28515625" style="3" bestFit="1" customWidth="1"/>
    <col min="5" max="5" width="12.7109375" style="3" customWidth="1"/>
    <col min="6" max="6" width="13.42578125" style="3" customWidth="1"/>
    <col min="7" max="16384" width="13.85546875" style="3"/>
  </cols>
  <sheetData>
    <row r="1" spans="1:11" ht="14.25" customHeight="1">
      <c r="A1" s="172" t="s">
        <v>16</v>
      </c>
      <c r="B1" s="172"/>
      <c r="C1" s="172"/>
      <c r="D1" s="172"/>
      <c r="E1" s="172"/>
      <c r="F1" s="172"/>
      <c r="G1" s="24"/>
      <c r="H1" s="209"/>
      <c r="I1" s="209"/>
      <c r="J1" s="209"/>
      <c r="K1" s="209"/>
    </row>
    <row r="2" spans="1:11">
      <c r="A2" s="172" t="s">
        <v>222</v>
      </c>
      <c r="B2" s="172"/>
      <c r="C2" s="172"/>
      <c r="D2" s="172"/>
      <c r="E2" s="172"/>
      <c r="F2" s="172"/>
      <c r="G2" s="24"/>
      <c r="H2" s="24"/>
    </row>
    <row r="3" spans="1:11">
      <c r="A3" s="84"/>
      <c r="B3" s="84"/>
      <c r="C3" s="84"/>
      <c r="D3" s="84"/>
      <c r="E3" s="209" t="s">
        <v>234</v>
      </c>
      <c r="F3" s="209"/>
      <c r="G3" s="209"/>
      <c r="H3" s="209"/>
    </row>
    <row r="4" spans="1:11">
      <c r="A4" s="154"/>
      <c r="B4" s="154"/>
      <c r="C4" s="154"/>
      <c r="D4" s="154"/>
      <c r="E4" s="155"/>
      <c r="F4" s="155"/>
      <c r="G4" s="155"/>
      <c r="H4" s="155"/>
    </row>
    <row r="5" spans="1:11">
      <c r="A5" s="154"/>
      <c r="B5" s="154"/>
      <c r="C5" s="154"/>
      <c r="D5" s="154"/>
      <c r="E5" s="226" t="s">
        <v>230</v>
      </c>
      <c r="F5" s="227"/>
      <c r="G5" s="227"/>
      <c r="H5" s="227"/>
      <c r="I5" s="227"/>
      <c r="J5" s="227"/>
    </row>
    <row r="6" spans="1:11">
      <c r="A6" s="154"/>
      <c r="B6" s="154"/>
      <c r="C6" s="154"/>
      <c r="D6" s="209" t="s">
        <v>231</v>
      </c>
      <c r="E6" s="228"/>
      <c r="F6" s="228"/>
      <c r="G6" s="155"/>
      <c r="H6" s="155"/>
    </row>
    <row r="7" spans="1:11">
      <c r="A7" s="173" t="s">
        <v>48</v>
      </c>
      <c r="B7" s="173"/>
      <c r="C7" s="173"/>
      <c r="D7" s="173"/>
      <c r="E7" s="173"/>
      <c r="F7" s="173"/>
      <c r="G7" s="14"/>
      <c r="H7" s="14"/>
    </row>
    <row r="8" spans="1:11">
      <c r="A8" s="173" t="s">
        <v>70</v>
      </c>
      <c r="B8" s="173"/>
      <c r="C8" s="173"/>
      <c r="D8" s="173"/>
      <c r="E8" s="173"/>
      <c r="F8" s="173"/>
      <c r="G8" s="14"/>
      <c r="H8" s="14"/>
    </row>
    <row r="9" spans="1:11">
      <c r="A9" s="173" t="s">
        <v>71</v>
      </c>
      <c r="B9" s="173"/>
      <c r="C9" s="173"/>
      <c r="D9" s="173"/>
      <c r="E9" s="173"/>
      <c r="F9" s="173"/>
      <c r="G9" s="14"/>
      <c r="H9" s="14"/>
    </row>
    <row r="10" spans="1:11">
      <c r="A10" s="15"/>
      <c r="G10" s="14"/>
      <c r="H10" s="14"/>
    </row>
    <row r="11" spans="1:11">
      <c r="A11" s="229" t="s">
        <v>40</v>
      </c>
      <c r="B11" s="229"/>
      <c r="C11" s="229"/>
      <c r="D11" s="229"/>
      <c r="E11" s="229"/>
      <c r="F11" s="229"/>
      <c r="G11" s="14"/>
      <c r="H11" s="14"/>
    </row>
    <row r="12" spans="1:11" ht="14.25" customHeight="1">
      <c r="A12" s="230" t="s">
        <v>4</v>
      </c>
      <c r="B12" s="230" t="s">
        <v>72</v>
      </c>
      <c r="C12" s="214" t="s">
        <v>73</v>
      </c>
      <c r="D12" s="214"/>
      <c r="E12" s="214"/>
      <c r="F12" s="214"/>
    </row>
    <row r="13" spans="1:11" ht="15.75" customHeight="1">
      <c r="A13" s="231"/>
      <c r="B13" s="231"/>
      <c r="C13" s="230" t="s">
        <v>58</v>
      </c>
      <c r="D13" s="214" t="s">
        <v>74</v>
      </c>
      <c r="E13" s="214"/>
      <c r="F13" s="214"/>
    </row>
    <row r="14" spans="1:11" ht="63" customHeight="1">
      <c r="A14" s="232"/>
      <c r="B14" s="232"/>
      <c r="C14" s="232"/>
      <c r="D14" s="74" t="s">
        <v>168</v>
      </c>
      <c r="E14" s="74" t="s">
        <v>169</v>
      </c>
      <c r="F14" s="74" t="s">
        <v>170</v>
      </c>
      <c r="G14" s="19"/>
      <c r="H14" s="19"/>
    </row>
    <row r="15" spans="1:11">
      <c r="A15" s="16">
        <v>1</v>
      </c>
      <c r="B15" s="16">
        <v>2</v>
      </c>
      <c r="C15" s="88">
        <v>3</v>
      </c>
      <c r="D15" s="88">
        <v>6</v>
      </c>
      <c r="E15" s="88">
        <v>7</v>
      </c>
      <c r="F15" s="88">
        <v>8</v>
      </c>
      <c r="G15" s="20"/>
      <c r="H15" s="20"/>
    </row>
    <row r="16" spans="1:11" ht="51.75" customHeight="1">
      <c r="A16" s="130">
        <v>1</v>
      </c>
      <c r="B16" s="131" t="s">
        <v>221</v>
      </c>
      <c r="C16" s="153">
        <f>D16+E16+F16</f>
        <v>7313.9823800000004</v>
      </c>
      <c r="D16" s="153">
        <f>D18+D21+D23+D25+D27</f>
        <v>4425.6603800000003</v>
      </c>
      <c r="E16" s="133">
        <f>E18+E21+E25+E27</f>
        <v>1393.6109999999999</v>
      </c>
      <c r="F16" s="133">
        <f>F18+F21+F25+F27</f>
        <v>1494.711</v>
      </c>
      <c r="G16" s="101"/>
      <c r="H16" s="20"/>
    </row>
    <row r="17" spans="1:8">
      <c r="A17" s="18">
        <v>2</v>
      </c>
      <c r="B17" s="18" t="s">
        <v>75</v>
      </c>
      <c r="C17" s="225"/>
      <c r="D17" s="225"/>
      <c r="E17" s="225"/>
      <c r="F17" s="225"/>
      <c r="G17" s="19"/>
      <c r="H17" s="19"/>
    </row>
    <row r="18" spans="1:8">
      <c r="A18" s="18">
        <v>3</v>
      </c>
      <c r="B18" s="48" t="s">
        <v>76</v>
      </c>
      <c r="C18" s="71">
        <f>D18+E18+F18</f>
        <v>4324.1329999999998</v>
      </c>
      <c r="D18" s="55">
        <f>D31+D42+D53</f>
        <v>1435.8110000000001</v>
      </c>
      <c r="E18" s="55">
        <f>E31+E42+E53</f>
        <v>1393.6109999999999</v>
      </c>
      <c r="F18" s="55">
        <f>F31+F42+F53</f>
        <v>1494.711</v>
      </c>
      <c r="G18" s="19"/>
      <c r="H18" s="19"/>
    </row>
    <row r="19" spans="1:8">
      <c r="A19" s="45">
        <v>4</v>
      </c>
      <c r="B19" s="18" t="s">
        <v>77</v>
      </c>
      <c r="C19" s="71">
        <f t="shared" ref="C19:C20" si="0">D19+E19+F19</f>
        <v>0</v>
      </c>
      <c r="D19" s="55">
        <f t="shared" ref="D19:F19" si="1">D32+D43</f>
        <v>0</v>
      </c>
      <c r="E19" s="55">
        <f>E32+E43</f>
        <v>0</v>
      </c>
      <c r="F19" s="55">
        <f t="shared" si="1"/>
        <v>0</v>
      </c>
      <c r="G19" s="21"/>
      <c r="H19" s="21"/>
    </row>
    <row r="20" spans="1:8" ht="31.5">
      <c r="A20" s="45">
        <v>5</v>
      </c>
      <c r="B20" s="18" t="s">
        <v>78</v>
      </c>
      <c r="C20" s="71">
        <f t="shared" si="0"/>
        <v>0</v>
      </c>
      <c r="D20" s="55">
        <f t="shared" ref="D20:F20" si="2">D33+D44</f>
        <v>0</v>
      </c>
      <c r="E20" s="55">
        <f t="shared" si="2"/>
        <v>0</v>
      </c>
      <c r="F20" s="55">
        <f t="shared" si="2"/>
        <v>0</v>
      </c>
      <c r="G20" s="21"/>
      <c r="H20" s="21"/>
    </row>
    <row r="21" spans="1:8">
      <c r="A21" s="45">
        <v>6</v>
      </c>
      <c r="B21" s="48" t="s">
        <v>79</v>
      </c>
      <c r="C21" s="152">
        <f t="shared" ref="C21:C29" si="3">D21+E21+F21</f>
        <v>1899.74335</v>
      </c>
      <c r="D21" s="152">
        <f>D34+D45+D56</f>
        <v>1899.74335</v>
      </c>
      <c r="E21" s="55">
        <f>E34+E45</f>
        <v>0</v>
      </c>
      <c r="F21" s="55">
        <f>F34+F45</f>
        <v>0</v>
      </c>
      <c r="G21" s="21"/>
      <c r="H21" s="21"/>
    </row>
    <row r="22" spans="1:8">
      <c r="A22" s="45">
        <v>7</v>
      </c>
      <c r="B22" s="18" t="s">
        <v>77</v>
      </c>
      <c r="C22" s="71">
        <f t="shared" si="3"/>
        <v>0</v>
      </c>
      <c r="D22" s="55">
        <f t="shared" ref="D22:F22" si="4">D35+D46</f>
        <v>0</v>
      </c>
      <c r="E22" s="55">
        <f t="shared" si="4"/>
        <v>0</v>
      </c>
      <c r="F22" s="55">
        <f t="shared" si="4"/>
        <v>0</v>
      </c>
      <c r="G22" s="21"/>
      <c r="H22" s="21"/>
    </row>
    <row r="23" spans="1:8">
      <c r="A23" s="45">
        <v>8</v>
      </c>
      <c r="B23" s="127" t="s">
        <v>80</v>
      </c>
      <c r="C23" s="152">
        <f>D23+E23+F23</f>
        <v>1090.1060299999999</v>
      </c>
      <c r="D23" s="152">
        <f>D36+D58</f>
        <v>1090.1060299999999</v>
      </c>
      <c r="E23" s="129">
        <v>0</v>
      </c>
      <c r="F23" s="129">
        <v>0</v>
      </c>
      <c r="G23" s="21"/>
      <c r="H23" s="21"/>
    </row>
    <row r="24" spans="1:8">
      <c r="A24" s="45">
        <v>9</v>
      </c>
      <c r="B24" s="45" t="s">
        <v>77</v>
      </c>
      <c r="C24" s="128">
        <v>0</v>
      </c>
      <c r="D24" s="128">
        <v>0</v>
      </c>
      <c r="E24" s="128">
        <v>0</v>
      </c>
      <c r="F24" s="128">
        <v>0</v>
      </c>
      <c r="G24" s="21"/>
      <c r="H24" s="21"/>
    </row>
    <row r="25" spans="1:8">
      <c r="A25" s="45">
        <v>10</v>
      </c>
      <c r="B25" s="127" t="s">
        <v>223</v>
      </c>
      <c r="C25" s="71">
        <f>D25+E25+F25</f>
        <v>0</v>
      </c>
      <c r="D25" s="55">
        <f t="shared" ref="D25:F26" si="5">D36+D47</f>
        <v>0</v>
      </c>
      <c r="E25" s="55">
        <f t="shared" si="5"/>
        <v>0</v>
      </c>
      <c r="F25" s="55">
        <f t="shared" si="5"/>
        <v>0</v>
      </c>
      <c r="G25" s="21"/>
      <c r="H25" s="21"/>
    </row>
    <row r="26" spans="1:8">
      <c r="A26" s="45">
        <v>11</v>
      </c>
      <c r="B26" s="18" t="s">
        <v>77</v>
      </c>
      <c r="C26" s="71">
        <f>D26+E26+F26</f>
        <v>0</v>
      </c>
      <c r="D26" s="55">
        <f t="shared" si="5"/>
        <v>0</v>
      </c>
      <c r="E26" s="55">
        <f t="shared" si="5"/>
        <v>0</v>
      </c>
      <c r="F26" s="55">
        <f t="shared" si="5"/>
        <v>0</v>
      </c>
      <c r="G26" s="21"/>
      <c r="H26" s="21"/>
    </row>
    <row r="27" spans="1:8">
      <c r="A27" s="45">
        <v>12</v>
      </c>
      <c r="B27" s="127" t="s">
        <v>224</v>
      </c>
      <c r="C27" s="71">
        <f t="shared" si="3"/>
        <v>0</v>
      </c>
      <c r="D27" s="55">
        <f>D38+D49</f>
        <v>0</v>
      </c>
      <c r="E27" s="55">
        <f t="shared" ref="E27:F27" si="6">E38+E49</f>
        <v>0</v>
      </c>
      <c r="F27" s="55">
        <f t="shared" si="6"/>
        <v>0</v>
      </c>
    </row>
    <row r="28" spans="1:8">
      <c r="A28" s="45">
        <v>13</v>
      </c>
      <c r="B28" s="18" t="s">
        <v>77</v>
      </c>
      <c r="C28" s="71">
        <f t="shared" si="3"/>
        <v>0</v>
      </c>
      <c r="D28" s="55">
        <f>D39+D50</f>
        <v>0</v>
      </c>
      <c r="E28" s="55">
        <f t="shared" ref="E28:F28" si="7">E39+E50</f>
        <v>0</v>
      </c>
      <c r="F28" s="55">
        <f t="shared" si="7"/>
        <v>0</v>
      </c>
    </row>
    <row r="29" spans="1:8" ht="31.5" customHeight="1">
      <c r="A29" s="130">
        <v>14</v>
      </c>
      <c r="B29" s="134" t="s">
        <v>104</v>
      </c>
      <c r="C29" s="132">
        <f t="shared" si="3"/>
        <v>142.4</v>
      </c>
      <c r="D29" s="132">
        <v>142.4</v>
      </c>
      <c r="E29" s="132">
        <f t="shared" ref="E29:F29" si="8">E31+E34+E36+E38</f>
        <v>0</v>
      </c>
      <c r="F29" s="132">
        <f t="shared" si="8"/>
        <v>0</v>
      </c>
    </row>
    <row r="30" spans="1:8">
      <c r="A30" s="45">
        <v>15</v>
      </c>
      <c r="B30" s="18" t="s">
        <v>75</v>
      </c>
      <c r="C30" s="225"/>
      <c r="D30" s="225"/>
      <c r="E30" s="225"/>
      <c r="F30" s="225"/>
    </row>
    <row r="31" spans="1:8">
      <c r="A31" s="45">
        <v>16</v>
      </c>
      <c r="B31" s="48" t="s">
        <v>76</v>
      </c>
      <c r="C31" s="55">
        <v>142.4</v>
      </c>
      <c r="D31" s="55">
        <v>142.4</v>
      </c>
      <c r="E31" s="55">
        <v>0</v>
      </c>
      <c r="F31" s="55">
        <v>0</v>
      </c>
    </row>
    <row r="32" spans="1:8">
      <c r="A32" s="45">
        <v>17</v>
      </c>
      <c r="B32" s="18" t="s">
        <v>77</v>
      </c>
      <c r="C32" s="55">
        <v>0</v>
      </c>
      <c r="D32" s="55">
        <v>0</v>
      </c>
      <c r="E32" s="55">
        <v>0</v>
      </c>
      <c r="F32" s="55">
        <v>0</v>
      </c>
    </row>
    <row r="33" spans="1:6" ht="31.5">
      <c r="A33" s="45">
        <v>18</v>
      </c>
      <c r="B33" s="18" t="s">
        <v>78</v>
      </c>
      <c r="C33" s="55">
        <v>0</v>
      </c>
      <c r="D33" s="55">
        <v>0</v>
      </c>
      <c r="E33" s="55">
        <v>0</v>
      </c>
      <c r="F33" s="55">
        <v>0</v>
      </c>
    </row>
    <row r="34" spans="1:6">
      <c r="A34" s="45">
        <v>19</v>
      </c>
      <c r="B34" s="48" t="s">
        <v>79</v>
      </c>
      <c r="C34" s="55">
        <v>0</v>
      </c>
      <c r="D34" s="55">
        <v>0</v>
      </c>
      <c r="E34" s="55">
        <v>0</v>
      </c>
      <c r="F34" s="55">
        <v>0</v>
      </c>
    </row>
    <row r="35" spans="1:6">
      <c r="A35" s="45">
        <v>20</v>
      </c>
      <c r="B35" s="18" t="s">
        <v>77</v>
      </c>
      <c r="C35" s="55">
        <v>0</v>
      </c>
      <c r="D35" s="55">
        <v>0</v>
      </c>
      <c r="E35" s="55">
        <v>0</v>
      </c>
      <c r="F35" s="55">
        <v>0</v>
      </c>
    </row>
    <row r="36" spans="1:6">
      <c r="A36" s="45">
        <v>21</v>
      </c>
      <c r="B36" s="48" t="s">
        <v>80</v>
      </c>
      <c r="C36" s="55">
        <v>0</v>
      </c>
      <c r="D36" s="55">
        <v>0</v>
      </c>
      <c r="E36" s="55">
        <v>0</v>
      </c>
      <c r="F36" s="55">
        <v>0</v>
      </c>
    </row>
    <row r="37" spans="1:6">
      <c r="A37" s="45">
        <v>22</v>
      </c>
      <c r="B37" s="18" t="s">
        <v>77</v>
      </c>
      <c r="C37" s="55">
        <v>0</v>
      </c>
      <c r="D37" s="55">
        <v>0</v>
      </c>
      <c r="E37" s="55">
        <v>0</v>
      </c>
      <c r="F37" s="55">
        <v>0</v>
      </c>
    </row>
    <row r="38" spans="1:6">
      <c r="A38" s="45">
        <v>23</v>
      </c>
      <c r="B38" s="48" t="s">
        <v>81</v>
      </c>
      <c r="C38" s="55">
        <v>0</v>
      </c>
      <c r="D38" s="55">
        <v>0</v>
      </c>
      <c r="E38" s="55">
        <v>0</v>
      </c>
      <c r="F38" s="55">
        <v>0</v>
      </c>
    </row>
    <row r="39" spans="1:6">
      <c r="A39" s="45">
        <v>24</v>
      </c>
      <c r="B39" s="18" t="s">
        <v>77</v>
      </c>
      <c r="C39" s="55">
        <v>0</v>
      </c>
      <c r="D39" s="55">
        <v>0</v>
      </c>
      <c r="E39" s="55">
        <v>0</v>
      </c>
      <c r="F39" s="55">
        <v>0</v>
      </c>
    </row>
    <row r="40" spans="1:6" ht="35.25" customHeight="1">
      <c r="A40" s="130">
        <v>25</v>
      </c>
      <c r="B40" s="134" t="s">
        <v>105</v>
      </c>
      <c r="C40" s="133">
        <f>C42+C45+C47+C49</f>
        <v>2279.1</v>
      </c>
      <c r="D40" s="133">
        <f t="shared" ref="D40:F40" si="9">D42+D45+D47</f>
        <v>659.2</v>
      </c>
      <c r="E40" s="133">
        <f t="shared" si="9"/>
        <v>759.4</v>
      </c>
      <c r="F40" s="133">
        <f t="shared" si="9"/>
        <v>860.5</v>
      </c>
    </row>
    <row r="41" spans="1:6">
      <c r="A41" s="45">
        <v>26</v>
      </c>
      <c r="B41" s="18" t="s">
        <v>75</v>
      </c>
      <c r="C41" s="55"/>
      <c r="D41" s="55"/>
      <c r="E41" s="55"/>
      <c r="F41" s="55"/>
    </row>
    <row r="42" spans="1:6">
      <c r="A42" s="45">
        <v>27</v>
      </c>
      <c r="B42" s="48" t="s">
        <v>76</v>
      </c>
      <c r="C42" s="71">
        <f t="shared" ref="C42:C49" si="10">D42+E42+F42</f>
        <v>2279.1</v>
      </c>
      <c r="D42" s="55">
        <v>659.2</v>
      </c>
      <c r="E42" s="55">
        <v>759.4</v>
      </c>
      <c r="F42" s="55">
        <v>860.5</v>
      </c>
    </row>
    <row r="43" spans="1:6">
      <c r="A43" s="45">
        <v>28</v>
      </c>
      <c r="B43" s="18" t="s">
        <v>77</v>
      </c>
      <c r="C43" s="71">
        <f t="shared" si="10"/>
        <v>0</v>
      </c>
      <c r="D43" s="55">
        <v>0</v>
      </c>
      <c r="E43" s="55">
        <v>0</v>
      </c>
      <c r="F43" s="55">
        <v>0</v>
      </c>
    </row>
    <row r="44" spans="1:6" ht="31.5">
      <c r="A44" s="45">
        <v>29</v>
      </c>
      <c r="B44" s="18" t="s">
        <v>78</v>
      </c>
      <c r="C44" s="71">
        <f t="shared" si="10"/>
        <v>0</v>
      </c>
      <c r="D44" s="55">
        <v>0</v>
      </c>
      <c r="E44" s="55">
        <v>0</v>
      </c>
      <c r="F44" s="55">
        <v>0</v>
      </c>
    </row>
    <row r="45" spans="1:6">
      <c r="A45" s="45">
        <v>30</v>
      </c>
      <c r="B45" s="48" t="s">
        <v>79</v>
      </c>
      <c r="C45" s="71">
        <f t="shared" si="10"/>
        <v>0</v>
      </c>
      <c r="D45" s="55">
        <v>0</v>
      </c>
      <c r="E45" s="55">
        <v>0</v>
      </c>
      <c r="F45" s="55">
        <v>0</v>
      </c>
    </row>
    <row r="46" spans="1:6">
      <c r="A46" s="45">
        <v>31</v>
      </c>
      <c r="B46" s="18" t="s">
        <v>77</v>
      </c>
      <c r="C46" s="71">
        <f t="shared" si="10"/>
        <v>0</v>
      </c>
      <c r="D46" s="55">
        <v>0</v>
      </c>
      <c r="E46" s="55">
        <v>0</v>
      </c>
      <c r="F46" s="55">
        <v>0</v>
      </c>
    </row>
    <row r="47" spans="1:6">
      <c r="A47" s="45">
        <v>32</v>
      </c>
      <c r="B47" s="64" t="s">
        <v>134</v>
      </c>
      <c r="C47" s="71">
        <v>0</v>
      </c>
      <c r="D47" s="71">
        <v>0</v>
      </c>
      <c r="E47" s="55">
        <v>0</v>
      </c>
      <c r="F47" s="55">
        <v>0</v>
      </c>
    </row>
    <row r="48" spans="1:6">
      <c r="A48" s="45">
        <v>33</v>
      </c>
      <c r="B48" s="18" t="s">
        <v>77</v>
      </c>
      <c r="C48" s="71">
        <f t="shared" si="10"/>
        <v>0</v>
      </c>
      <c r="D48" s="55">
        <v>0</v>
      </c>
      <c r="E48" s="55">
        <v>0</v>
      </c>
      <c r="F48" s="55">
        <v>0</v>
      </c>
    </row>
    <row r="49" spans="1:6">
      <c r="A49" s="45">
        <v>34</v>
      </c>
      <c r="B49" s="48" t="s">
        <v>81</v>
      </c>
      <c r="C49" s="71">
        <f t="shared" si="10"/>
        <v>0</v>
      </c>
      <c r="D49" s="55">
        <v>0</v>
      </c>
      <c r="E49" s="55">
        <v>0</v>
      </c>
      <c r="F49" s="55">
        <v>0</v>
      </c>
    </row>
    <row r="50" spans="1:6">
      <c r="A50" s="45">
        <v>35</v>
      </c>
      <c r="B50" s="18" t="s">
        <v>77</v>
      </c>
      <c r="C50" s="55">
        <f>D50+E50+F50</f>
        <v>0</v>
      </c>
      <c r="D50" s="55">
        <v>0</v>
      </c>
      <c r="E50" s="55">
        <v>0</v>
      </c>
      <c r="F50" s="55">
        <v>0</v>
      </c>
    </row>
    <row r="51" spans="1:6" ht="31.5">
      <c r="A51" s="130">
        <v>36</v>
      </c>
      <c r="B51" s="134" t="s">
        <v>183</v>
      </c>
      <c r="C51" s="153">
        <f>D51+E51+F51</f>
        <v>4892.4823800000004</v>
      </c>
      <c r="D51" s="153">
        <f>D53+D56+D58</f>
        <v>3624.0603799999999</v>
      </c>
      <c r="E51" s="132">
        <f>E53+E56+E58</f>
        <v>634.21100000000001</v>
      </c>
      <c r="F51" s="132">
        <f>F53+F56+F58</f>
        <v>634.21100000000001</v>
      </c>
    </row>
    <row r="52" spans="1:6">
      <c r="A52" s="45">
        <v>37</v>
      </c>
      <c r="B52" s="45" t="s">
        <v>75</v>
      </c>
      <c r="C52" s="100"/>
      <c r="D52" s="100"/>
      <c r="E52" s="100"/>
      <c r="F52" s="100"/>
    </row>
    <row r="53" spans="1:6">
      <c r="A53" s="45">
        <v>38</v>
      </c>
      <c r="B53" s="89" t="s">
        <v>76</v>
      </c>
      <c r="C53" s="90">
        <f>D53+E53+F53</f>
        <v>1902.633</v>
      </c>
      <c r="D53" s="90">
        <v>634.21100000000001</v>
      </c>
      <c r="E53" s="90">
        <v>634.21100000000001</v>
      </c>
      <c r="F53" s="90">
        <v>634.21100000000001</v>
      </c>
    </row>
    <row r="54" spans="1:6">
      <c r="A54" s="45">
        <v>39</v>
      </c>
      <c r="B54" s="45" t="s">
        <v>77</v>
      </c>
      <c r="C54" s="90">
        <f t="shared" ref="C54:C57" si="11">D54+E54+F54</f>
        <v>0</v>
      </c>
      <c r="D54" s="90">
        <v>0</v>
      </c>
      <c r="E54" s="90">
        <v>0</v>
      </c>
      <c r="F54" s="90">
        <v>0</v>
      </c>
    </row>
    <row r="55" spans="1:6" ht="31.5">
      <c r="A55" s="45">
        <v>40</v>
      </c>
      <c r="B55" s="45" t="s">
        <v>78</v>
      </c>
      <c r="C55" s="90">
        <f t="shared" si="11"/>
        <v>0</v>
      </c>
      <c r="D55" s="90">
        <v>0</v>
      </c>
      <c r="E55" s="90">
        <v>0</v>
      </c>
      <c r="F55" s="90">
        <v>0</v>
      </c>
    </row>
    <row r="56" spans="1:6">
      <c r="A56" s="45">
        <v>41</v>
      </c>
      <c r="B56" s="89" t="s">
        <v>79</v>
      </c>
      <c r="C56" s="152">
        <f t="shared" si="11"/>
        <v>1899.74335</v>
      </c>
      <c r="D56" s="152">
        <v>1899.74335</v>
      </c>
      <c r="E56" s="152">
        <v>0</v>
      </c>
      <c r="F56" s="152">
        <v>0</v>
      </c>
    </row>
    <row r="57" spans="1:6">
      <c r="A57" s="45">
        <v>42</v>
      </c>
      <c r="B57" s="45" t="s">
        <v>77</v>
      </c>
      <c r="C57" s="90">
        <f t="shared" si="11"/>
        <v>0</v>
      </c>
      <c r="D57" s="90">
        <v>0</v>
      </c>
      <c r="E57" s="90">
        <v>0</v>
      </c>
      <c r="F57" s="90">
        <v>0</v>
      </c>
    </row>
    <row r="58" spans="1:6">
      <c r="A58" s="45">
        <v>43</v>
      </c>
      <c r="B58" s="127" t="s">
        <v>80</v>
      </c>
      <c r="C58" s="152">
        <f>D58+E58+F58</f>
        <v>1090.1060299999999</v>
      </c>
      <c r="D58" s="152">
        <v>1090.1060299999999</v>
      </c>
      <c r="E58" s="152">
        <v>0</v>
      </c>
      <c r="F58" s="152">
        <v>0</v>
      </c>
    </row>
    <row r="59" spans="1:6">
      <c r="A59" s="45">
        <v>44</v>
      </c>
      <c r="B59" s="45" t="s">
        <v>77</v>
      </c>
      <c r="C59" s="90">
        <f t="shared" ref="C59:C60" si="12">D59+E59+F59</f>
        <v>0</v>
      </c>
      <c r="D59" s="90">
        <v>0</v>
      </c>
      <c r="E59" s="90">
        <v>0</v>
      </c>
      <c r="F59" s="90">
        <v>0</v>
      </c>
    </row>
    <row r="60" spans="1:6">
      <c r="A60" s="45">
        <v>45</v>
      </c>
      <c r="B60" s="89" t="s">
        <v>81</v>
      </c>
      <c r="C60" s="90">
        <f t="shared" si="12"/>
        <v>0</v>
      </c>
      <c r="D60" s="90">
        <v>0</v>
      </c>
      <c r="E60" s="90">
        <v>0</v>
      </c>
      <c r="F60" s="90">
        <v>0</v>
      </c>
    </row>
    <row r="61" spans="1:6">
      <c r="A61" s="45">
        <v>46</v>
      </c>
      <c r="B61" s="45" t="s">
        <v>77</v>
      </c>
      <c r="C61" s="90">
        <f>D61+E61+F61</f>
        <v>0</v>
      </c>
      <c r="D61" s="90">
        <v>0</v>
      </c>
      <c r="E61" s="90">
        <v>0</v>
      </c>
      <c r="F61" s="90">
        <v>0</v>
      </c>
    </row>
  </sheetData>
  <mergeCells count="17">
    <mergeCell ref="C30:F30"/>
    <mergeCell ref="A7:F7"/>
    <mergeCell ref="A8:F8"/>
    <mergeCell ref="A9:F9"/>
    <mergeCell ref="A11:F11"/>
    <mergeCell ref="A12:A14"/>
    <mergeCell ref="B12:B14"/>
    <mergeCell ref="C12:F12"/>
    <mergeCell ref="C13:C14"/>
    <mergeCell ref="D13:F13"/>
    <mergeCell ref="H1:K1"/>
    <mergeCell ref="E3:H3"/>
    <mergeCell ref="A1:F1"/>
    <mergeCell ref="A2:F2"/>
    <mergeCell ref="C17:F17"/>
    <mergeCell ref="E5:J5"/>
    <mergeCell ref="D6:F6"/>
  </mergeCells>
  <printOptions horizontalCentered="1"/>
  <pageMargins left="0.31496062992125984" right="0.31496062992125984" top="0.59055118110236227" bottom="0.19685039370078741" header="0" footer="0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10</vt:i4>
      </vt:variant>
    </vt:vector>
  </HeadingPairs>
  <TitlesOfParts>
    <vt:vector size="18" baseType="lpstr">
      <vt:lpstr>Прил. 1</vt:lpstr>
      <vt:lpstr>Прил. 2</vt:lpstr>
      <vt:lpstr>Прил. 3</vt:lpstr>
      <vt:lpstr>Прил. 4</vt:lpstr>
      <vt:lpstr>Прил. 5</vt:lpstr>
      <vt:lpstr>Прил. 6а </vt:lpstr>
      <vt:lpstr>Прил. 6б</vt:lpstr>
      <vt:lpstr>Прил. 7</vt:lpstr>
      <vt:lpstr>'Прил. 1'!Заголовки_для_печати</vt:lpstr>
      <vt:lpstr>'Прил. 2'!Заголовки_для_печати</vt:lpstr>
      <vt:lpstr>'Прил. 7'!Заголовки_для_печати</vt:lpstr>
      <vt:lpstr>'Прил. 1'!Область_печати</vt:lpstr>
      <vt:lpstr>'Прил. 3'!Область_печати</vt:lpstr>
      <vt:lpstr>'Прил. 4'!Область_печати</vt:lpstr>
      <vt:lpstr>'Прил. 5'!Область_печати</vt:lpstr>
      <vt:lpstr>'Прил. 6а '!Область_печати</vt:lpstr>
      <vt:lpstr>'Прил. 6б'!Область_печати</vt:lpstr>
      <vt:lpstr>'Прил. 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Общий отдел</cp:lastModifiedBy>
  <cp:lastPrinted>2019-04-23T08:01:22Z</cp:lastPrinted>
  <dcterms:created xsi:type="dcterms:W3CDTF">2015-12-01T03:34:08Z</dcterms:created>
  <dcterms:modified xsi:type="dcterms:W3CDTF">2019-04-23T08:01:26Z</dcterms:modified>
</cp:coreProperties>
</file>